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a Kielczyk\Desktop\ADMINISTRACJA\SPRZĄTANIE\SPRZĄTANIE 2026\"/>
    </mc:Choice>
  </mc:AlternateContent>
  <xr:revisionPtr revIDLastSave="0" documentId="13_ncr:1_{6F85BAA7-3D88-4F1D-8FC4-81BDAA699412}" xr6:coauthVersionLast="36" xr6:coauthVersionMax="47" xr10:uidLastSave="{00000000-0000-0000-0000-000000000000}"/>
  <bookViews>
    <workbookView xWindow="0" yWindow="0" windowWidth="25600" windowHeight="10120" firstSheet="4" activeTab="7" xr2:uid="{00000000-000D-0000-FFFF-FFFF00000000}"/>
  </bookViews>
  <sheets>
    <sheet name="Wykaz pomieszczeń" sheetId="1" r:id="rId1"/>
    <sheet name="Wykaz sanitariatów" sheetId="2" r:id="rId2"/>
    <sheet name="Wykaz pomieszczeń socjalnych" sheetId="3" r:id="rId3"/>
    <sheet name="Wykaz pomieszczeń z wykładziną " sheetId="4" r:id="rId4"/>
    <sheet name="Wykaz pomieszczeń z SERWISEM" sheetId="5" r:id="rId5"/>
    <sheet name="Wykaz przeszkleń, drzwi" sheetId="6" r:id="rId6"/>
    <sheet name="elementy stalowe i aluminiowe" sheetId="7" r:id="rId7"/>
    <sheet name="teren zewnętrzny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D28" i="2"/>
  <c r="G28" i="2"/>
  <c r="H28" i="2"/>
  <c r="J28" i="2"/>
  <c r="I28" i="2"/>
  <c r="D122" i="1"/>
  <c r="D46" i="6" l="1"/>
  <c r="D33" i="6"/>
  <c r="D34" i="5" l="1"/>
  <c r="C10" i="8" l="1"/>
  <c r="C10" i="7"/>
  <c r="D27" i="4" l="1"/>
  <c r="D12" i="3"/>
  <c r="D99" i="1" l="1"/>
  <c r="D7" i="1"/>
  <c r="D35" i="1"/>
  <c r="D63" i="1"/>
</calcChain>
</file>

<file path=xl/sharedStrings.xml><?xml version="1.0" encoding="utf-8"?>
<sst xmlns="http://schemas.openxmlformats.org/spreadsheetml/2006/main" count="1173" uniqueCount="420">
  <si>
    <t>01.01</t>
  </si>
  <si>
    <t>00.01</t>
  </si>
  <si>
    <t>00.04</t>
  </si>
  <si>
    <t>00.05</t>
  </si>
  <si>
    <t>00.06</t>
  </si>
  <si>
    <t>00.07</t>
  </si>
  <si>
    <t>00.08</t>
  </si>
  <si>
    <t>00.10</t>
  </si>
  <si>
    <t>00.11</t>
  </si>
  <si>
    <t>00.12</t>
  </si>
  <si>
    <t>00.13</t>
  </si>
  <si>
    <t>00.14</t>
  </si>
  <si>
    <t>00.15</t>
  </si>
  <si>
    <t>00.16</t>
  </si>
  <si>
    <t>00.19</t>
  </si>
  <si>
    <t>00.20</t>
  </si>
  <si>
    <t>00.21</t>
  </si>
  <si>
    <t>00.22</t>
  </si>
  <si>
    <t>00.23</t>
  </si>
  <si>
    <t>00.24</t>
  </si>
  <si>
    <t>00.25</t>
  </si>
  <si>
    <t>00.26</t>
  </si>
  <si>
    <t>KOMUNIKACJA</t>
  </si>
  <si>
    <t>SKLEPIK</t>
  </si>
  <si>
    <t>AGREGAT</t>
  </si>
  <si>
    <t>00.29</t>
  </si>
  <si>
    <t>00.30</t>
  </si>
  <si>
    <t>00.31</t>
  </si>
  <si>
    <t>00.32</t>
  </si>
  <si>
    <t>00.33</t>
  </si>
  <si>
    <t>00.34</t>
  </si>
  <si>
    <t>00.35</t>
  </si>
  <si>
    <t>00.37</t>
  </si>
  <si>
    <t>00.38</t>
  </si>
  <si>
    <t>MAGAZYN</t>
  </si>
  <si>
    <t>10.01</t>
  </si>
  <si>
    <t>10.03</t>
  </si>
  <si>
    <t>10.04</t>
  </si>
  <si>
    <t>10.05</t>
  </si>
  <si>
    <t>10.06</t>
  </si>
  <si>
    <t>10.07</t>
  </si>
  <si>
    <t>10.09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</si>
  <si>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</si>
  <si>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</si>
  <si>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</si>
  <si>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</si>
  <si>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</si>
  <si>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</si>
  <si>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</si>
  <si>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</si>
  <si>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</si>
  <si>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10.21</t>
  </si>
  <si>
    <t>10.22</t>
  </si>
  <si>
    <t>10.23</t>
  </si>
  <si>
    <t>10.24</t>
  </si>
  <si>
    <t>10.27</t>
  </si>
  <si>
    <t>10.28</t>
  </si>
  <si>
    <t>10.29</t>
  </si>
  <si>
    <t>10.30</t>
  </si>
  <si>
    <t>10.31</t>
  </si>
  <si>
    <t>10.32</t>
  </si>
  <si>
    <t>10.33</t>
  </si>
  <si>
    <t>HALL</t>
  </si>
  <si>
    <t>ROZDZ. ELEKTR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</si>
  <si>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</si>
  <si>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</si>
  <si>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</si>
  <si>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</si>
  <si>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</si>
  <si>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</si>
  <si>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</si>
  <si>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</si>
  <si>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</si>
  <si>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</si>
  <si>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</si>
  <si>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20.20A</t>
  </si>
  <si>
    <t>20.22</t>
  </si>
  <si>
    <t>20.23</t>
  </si>
  <si>
    <t>ARCHIWUM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</si>
  <si>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</si>
  <si>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</si>
  <si>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</si>
  <si>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</si>
  <si>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</si>
  <si>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</si>
  <si>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</si>
  <si>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</si>
  <si>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</si>
  <si>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</si>
  <si>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30.02</t>
  </si>
  <si>
    <t>30.03</t>
  </si>
  <si>
    <t>30.04</t>
  </si>
  <si>
    <t>30.05</t>
  </si>
  <si>
    <t>30.06</t>
  </si>
  <si>
    <t>30.08</t>
  </si>
  <si>
    <t>30.09</t>
  </si>
  <si>
    <t>30.10</t>
  </si>
  <si>
    <t>30.11</t>
  </si>
  <si>
    <t>30.12</t>
  </si>
  <si>
    <t>KLATKA SCHODOWA nr 1</t>
  </si>
  <si>
    <t>KOMUNIKACJA PRZY WEJŚCIU nr 1</t>
  </si>
  <si>
    <t>rodzaj posadzki</t>
  </si>
  <si>
    <t>5 x tyg.</t>
  </si>
  <si>
    <t>6 x tyg.</t>
  </si>
  <si>
    <t>3 x tyg.</t>
  </si>
  <si>
    <t>1 x tyg.</t>
  </si>
  <si>
    <t>inne</t>
  </si>
  <si>
    <t>częstotliwość sprzątania</t>
  </si>
  <si>
    <t>powierzchnia</t>
  </si>
  <si>
    <t>nazwa pomieszczenia</t>
  </si>
  <si>
    <t>numer pomieszczenia</t>
  </si>
  <si>
    <t>kondygnacja</t>
  </si>
  <si>
    <t xml:space="preserve">ŁĄCZENIE DLA 2 PIĘTRA </t>
  </si>
  <si>
    <t>POM. SOCJALNE OCHRONY</t>
  </si>
  <si>
    <t>POM. SOCJALNE KONSERWATORÓW</t>
  </si>
  <si>
    <t>POM. BIUROWE KONSERWATORÓW</t>
  </si>
  <si>
    <t>KLATKA SCHODOWA nr 3</t>
  </si>
  <si>
    <t>POMIESZCZENIE TECHNICZNE</t>
  </si>
  <si>
    <t>KOMUNIKACJA PRZY WEJŚCIU nr 2</t>
  </si>
  <si>
    <t>KOMUNIKACJA PRZY WEJSCIU nr 3</t>
  </si>
  <si>
    <t>ŚMIETNIK MCN</t>
  </si>
  <si>
    <t>panele drewniane</t>
  </si>
  <si>
    <t>żywica epoksydowa</t>
  </si>
  <si>
    <t>płytki PVC</t>
  </si>
  <si>
    <t>KOMUNIKACJA przy  zapleczu gastronomicznym</t>
  </si>
  <si>
    <t xml:space="preserve">STREFA DOSTAW I MAGAZYN </t>
  </si>
  <si>
    <t>ZAPLECZE SKLEPIKU</t>
  </si>
  <si>
    <t>X</t>
  </si>
  <si>
    <t>POMIESZCZENIE OCHRONY z zapleczem</t>
  </si>
  <si>
    <t>KLATKA SCHODOWA nr 2</t>
  </si>
  <si>
    <t>POMIESZCZENIE SOCJALNE BIURA PLANETARIUM</t>
  </si>
  <si>
    <t>BIURA PLANETARIUM</t>
  </si>
  <si>
    <t>MAGAZYN PLANETARIUM</t>
  </si>
  <si>
    <t>SALA KONFERENCYJNA GŁÓWNA</t>
  </si>
  <si>
    <t>SZATNIA personelu MCN</t>
  </si>
  <si>
    <t>ZAPLECZE SALI KONFERENCYJNEJ GŁÓWNEJ</t>
  </si>
  <si>
    <t>WC NIEPEŁNOSPRAWNI wystawa</t>
  </si>
  <si>
    <t>WC MĘSKI wystawa</t>
  </si>
  <si>
    <t>WC DAMSKI wystawa</t>
  </si>
  <si>
    <t>wykładzina dywanowa</t>
  </si>
  <si>
    <t>zgłoszenie</t>
  </si>
  <si>
    <t>WC MĘSKI PLANETARIUM</t>
  </si>
  <si>
    <t>WC DAMSKI PLANETARIUM</t>
  </si>
  <si>
    <t>SALA EDUKACYJNA BIOLOGICZNO-CHEMICZNA</t>
  </si>
  <si>
    <t>SALA EDUKACYJNA PRACOWNIA STEAM</t>
  </si>
  <si>
    <t>10.19a</t>
  </si>
  <si>
    <t>ZAPLECZE SALI EDUKACYJNEJ BIOLOGICZNO-CHEM.</t>
  </si>
  <si>
    <t>SALA EDUKACYJNA MODELARNIA</t>
  </si>
  <si>
    <t>ZAPLECZE PRACOWNI STEAM</t>
  </si>
  <si>
    <t>ZAPLECZE MODELARNII</t>
  </si>
  <si>
    <t>MAGAZYN 2 wejścia</t>
  </si>
  <si>
    <t>KOMUNIKACJA do sal edukacyjnych</t>
  </si>
  <si>
    <t>MAGAZYN EDUKACJI</t>
  </si>
  <si>
    <t>POMIESZCZENIE ANIMATORÓW</t>
  </si>
  <si>
    <t>POM. SOCJALNE EDUKATORÓW</t>
  </si>
  <si>
    <t>KOMUNIKACJA PRZY WINDACH do BIUR</t>
  </si>
  <si>
    <t>MINI KINO</t>
  </si>
  <si>
    <t>20.34</t>
  </si>
  <si>
    <t>SEKRETARIAT</t>
  </si>
  <si>
    <t>GABINET DYREKTORA</t>
  </si>
  <si>
    <t>MAGAZYN ŚRODKÓW CZYSTOŚCI</t>
  </si>
  <si>
    <t>POMIESZCZENIE NAGRYWANIA</t>
  </si>
  <si>
    <t>SZATNIA MĘSKA ANIMATORÓW</t>
  </si>
  <si>
    <t>20.29A</t>
  </si>
  <si>
    <t>SZATNIA DAMSKA ANIMATORÓW</t>
  </si>
  <si>
    <t>MAGAZYN BIURA</t>
  </si>
  <si>
    <t>CHILLOUT ROOM</t>
  </si>
  <si>
    <t>20.32A</t>
  </si>
  <si>
    <t>SALA KONFERENCYJNA DUŻA</t>
  </si>
  <si>
    <t>SALA KONFERENCYJNA MAŁA</t>
  </si>
  <si>
    <t>RECEPCJA BIURA</t>
  </si>
  <si>
    <t>BIURO VICEDYREKTORA</t>
  </si>
  <si>
    <t xml:space="preserve">POM. TECHNICZNE </t>
  </si>
  <si>
    <t>beton</t>
  </si>
  <si>
    <t>KORYTARZ TECHNICZNY</t>
  </si>
  <si>
    <t>przedsionek wind osobowych</t>
  </si>
  <si>
    <t>ODKURZACZ CENTRALNY</t>
  </si>
  <si>
    <t>ROZDZ. CHŁODU</t>
  </si>
  <si>
    <t>przedsionek windy towarowej</t>
  </si>
  <si>
    <t>ŁĄCZNIE POMIESZCZENIA TECHNICZNE</t>
  </si>
  <si>
    <t>BIURO 2 osobowe</t>
  </si>
  <si>
    <t>BIURO 3 osobowe</t>
  </si>
  <si>
    <t>BIURO 1 osobowe</t>
  </si>
  <si>
    <t>BIURO 7 osobowe</t>
  </si>
  <si>
    <t xml:space="preserve">BIURO DIGITALIZACJI </t>
  </si>
  <si>
    <t>01.02; 00.02; 
10.08; 20.2; 30.01</t>
  </si>
  <si>
    <t>00.17; 10.19; 
20.21; 30.07</t>
  </si>
  <si>
    <t>00.36; 10.26;
 20.35; 30.13</t>
  </si>
  <si>
    <t>00.18; 00.18a</t>
  </si>
  <si>
    <t>00.27; 00.28</t>
  </si>
  <si>
    <t>01.03; 01.04</t>
  </si>
  <si>
    <t xml:space="preserve">SZATNIA dla gości </t>
  </si>
  <si>
    <t>-1; 0; 1; 2; 3</t>
  </si>
  <si>
    <t>0; 1; 2; 3</t>
  </si>
  <si>
    <t>0; 1; 2</t>
  </si>
  <si>
    <t>SCHODY EKSPOZYCJI</t>
  </si>
  <si>
    <t>1 x miesiąc</t>
  </si>
  <si>
    <t>x</t>
  </si>
  <si>
    <t>10.02</t>
  </si>
  <si>
    <t>PLANETARIUM</t>
  </si>
  <si>
    <t>taras użytkowy</t>
  </si>
  <si>
    <t>Wykaz sanitariatów wraz z wyposażeniem</t>
  </si>
  <si>
    <t>WC z SZATNIĄ  dla personelu MCN/planetarium</t>
  </si>
  <si>
    <t>WC DAMSKI restauracja</t>
  </si>
  <si>
    <t>WC NIEPEŁNOSPRAWNI restauracja</t>
  </si>
  <si>
    <t>WC MĘSKI restauracja</t>
  </si>
  <si>
    <t>WC dla personelu MCN/konserwatorzy</t>
  </si>
  <si>
    <t>pisuary</t>
  </si>
  <si>
    <t>prysznic</t>
  </si>
  <si>
    <t>WC z SZATNIĄ  dla personelu firm/ochrona</t>
  </si>
  <si>
    <t>WC z SZATNIĄ dla personelu MCN/edukatorzy</t>
  </si>
  <si>
    <t>WC DAMSKI dla personelu MCN/biura</t>
  </si>
  <si>
    <t>WC MĘSKI dla personelu MCN/biura</t>
  </si>
  <si>
    <t>tak (6)</t>
  </si>
  <si>
    <t>nie (3)</t>
  </si>
  <si>
    <t xml:space="preserve">* w nawiasie została podana czestotliwość sprzątania podstawowego w tygodniu </t>
  </si>
  <si>
    <t>RAZEM</t>
  </si>
  <si>
    <t>ŁĄCZENIE POWIERZCHNIA SANITARIATÓW</t>
  </si>
  <si>
    <t>ilość wyposażenia (szt.)</t>
  </si>
  <si>
    <t>wykładz. dywanowa</t>
  </si>
  <si>
    <t>Wykaz pomieszczeń socjalnych wraz z wyposażeniem</t>
  </si>
  <si>
    <t>POM. SOCJALNE BIURA PLANETARIUM</t>
  </si>
  <si>
    <t>POMIESZCZENIE SOCJALNE BIURA</t>
  </si>
  <si>
    <t>zmywarka</t>
  </si>
  <si>
    <t>ekspres</t>
  </si>
  <si>
    <t>mikrofala</t>
  </si>
  <si>
    <t>lodówka</t>
  </si>
  <si>
    <t>częstotliwość 
sprzątania 
podstawowego</t>
  </si>
  <si>
    <t>zlew/
umywalka</t>
  </si>
  <si>
    <t>ŁĄCZENIE POWIERZCHNIA POMIESZCZEŃ SOCJALNYCH</t>
  </si>
  <si>
    <t>Wykaz pomieszczeń do sprzątania z wykładziną dywanową</t>
  </si>
  <si>
    <t>płytki PVC/wykładzina</t>
  </si>
  <si>
    <t>ŁĄCZENIE POWIERZCHNIA WYKŁADZIN DYWANOWYCH</t>
  </si>
  <si>
    <t>częstotliwość 
odkurzania</t>
  </si>
  <si>
    <t>częstotliwość 
prania</t>
  </si>
  <si>
    <t>sprzątanie na wezwanie</t>
  </si>
  <si>
    <t>SERWIS</t>
  </si>
  <si>
    <t>WYSTAWA 2 piętro</t>
  </si>
  <si>
    <t>WYSTAWA STAŁA + CZASOWA 1 piętro</t>
  </si>
  <si>
    <t>WYSTAWA 0 piętro</t>
  </si>
  <si>
    <t>WYSTAWA - PRZEGŁĘBIENIE POD KULĄ -1 piętro</t>
  </si>
  <si>
    <t>WINDY OSOBOWE WEWNETRZNE 3 sztuki</t>
  </si>
  <si>
    <t>stal nierdzewna/tworzywo</t>
  </si>
  <si>
    <t>Wykaz przeszkleń, okien, drzwi przeszklonych wewnętrznych i zewnętrznych</t>
  </si>
  <si>
    <t>częstotliwość mycia</t>
  </si>
  <si>
    <t>uwagi</t>
  </si>
  <si>
    <t>umywalki,
podajnik na mydło***</t>
  </si>
  <si>
    <t>podajnik 
na ręcznik****</t>
  </si>
  <si>
    <t>*** dozownik na mydło w płynie firmy FANECO: 0,5l TOP; 0,8l LAB oraz 11MED</t>
  </si>
  <si>
    <t>** podajnik na papier firmy FANECO HIT J255JB oraz firmy MERIDA STELLA DUO BSM202</t>
  </si>
  <si>
    <t>**** podajnik na ręczniki firmy FANECO 22POP i 22HIT</t>
  </si>
  <si>
    <t xml:space="preserve">Do obowiąków Wykonawcy należy również utrzymywanie w czystości okładziny ceramicznej (jasne płytki) znajdującej się na ścianach z zabudową meblową do wysokości 1,50 m, szafki z płyty meblowej oraz opróżnianie koszy na śmieci (zestawy do segregacji) i uzupełnianie w nich worków. 
UWAGA: MCN prowadzi selektywną zbiórkę odpadów.
</t>
  </si>
  <si>
    <t>ściana przeszkolna - sala konferencyjna duża</t>
  </si>
  <si>
    <t>ściana przeszkolna - sala konferencyjna mała</t>
  </si>
  <si>
    <t>drzwi przeszklone dwuskrzydłowe - komunikacja</t>
  </si>
  <si>
    <t>20.31A</t>
  </si>
  <si>
    <t>drzwi przeszkl. jednoskrzydłowe: klatka K1 - piętro 1</t>
  </si>
  <si>
    <t>drzwi przeszkl. jednoskrzydłowe: klatka K1 - piętro 2</t>
  </si>
  <si>
    <t>drzwi przeszkl. jednoskrzydłowe: klatka K1 - komunikacja przy wejściu nr 1</t>
  </si>
  <si>
    <t>01.02</t>
  </si>
  <si>
    <t>drzwi przeszkl. jednoskrzydłowe: klatka K1 - piętro 0</t>
  </si>
  <si>
    <t>00.02</t>
  </si>
  <si>
    <t>10.08</t>
  </si>
  <si>
    <t>drzwi przeszkl. jednoskrzydłowe: klatka K2 - komunikacja przy wejściu nr 2</t>
  </si>
  <si>
    <t>drzwi przeszkl. jednoskrzydłowe: klatka K2 - piętro 1</t>
  </si>
  <si>
    <t>drzwi przeszkl. jednoskrzydłowe: klatka K3 - komunikacja przy wejściu nr 3</t>
  </si>
  <si>
    <t>drzwi przeszkl. jednoskrzydłowe: klatka K3 - piętro nr 2</t>
  </si>
  <si>
    <t>drzwi przeszkl. jednoskrzydłowe: klatka K3 - piętro nr 1</t>
  </si>
  <si>
    <t>ŁĄCZENIE POWIERZCHNIA PRZESZKLEŃ</t>
  </si>
  <si>
    <t>drzwi przeszkl. jednoskrzydłowe: klatka K1 - piętro -1</t>
  </si>
  <si>
    <t>pow.</t>
  </si>
  <si>
    <t>drzwi przesuwne od strony północnej</t>
  </si>
  <si>
    <t>drzwi przesuwne od strony południowej</t>
  </si>
  <si>
    <t>świetliki oddymiające na dachu - 6 sztuk</t>
  </si>
  <si>
    <t>powierzchnia m²</t>
  </si>
  <si>
    <t>rodzaj</t>
  </si>
  <si>
    <t>elewacja północna</t>
  </si>
  <si>
    <t>stalowa</t>
  </si>
  <si>
    <t>elewacja zachodnia</t>
  </si>
  <si>
    <t>elewacja południowa</t>
  </si>
  <si>
    <t>elewacja wschodnia</t>
  </si>
  <si>
    <t>klatka schodowa zewnętrzna</t>
  </si>
  <si>
    <t>mycie z wysięgnika</t>
  </si>
  <si>
    <t>Wysokość budynku bez pawilonu technicznego - 14 m.</t>
  </si>
  <si>
    <t>balustrady tarasu</t>
  </si>
  <si>
    <t>pawilon techniczny</t>
  </si>
  <si>
    <t>siatka aluminiowa</t>
  </si>
  <si>
    <t>00.38; 10.33;</t>
  </si>
  <si>
    <t>winda towarowa 1 sztuka</t>
  </si>
  <si>
    <t>słupki miejskie</t>
  </si>
  <si>
    <t>balustrady wewnetrzne wystawy z pochwytem drewnianym</t>
  </si>
  <si>
    <t>balustrady schodów na klatkach schodowych ewakuacyjnych K1, K2, K3</t>
  </si>
  <si>
    <t>Elewacja z siatki stalowej cięto-ciagnionej i inne elementy stalowe/aluminiowe</t>
  </si>
  <si>
    <t>stal/drewno dębowe</t>
  </si>
  <si>
    <t>stal</t>
  </si>
  <si>
    <t>boksy w szatni - ażurowa zabudowa z siatki stalowej</t>
  </si>
  <si>
    <t>Teren zewnętrzny</t>
  </si>
  <si>
    <t>chodnik wokół budynku</t>
  </si>
  <si>
    <t>wjazdy</t>
  </si>
  <si>
    <t>płyty betonowe</t>
  </si>
  <si>
    <t>codzienna kontrola czystości: w miarę potrzeby zamiatanie, opróżnianie koszy na śmieci, miejscowe zmywnie plam i zabrudzeń</t>
  </si>
  <si>
    <t>klatka schodowa zew.</t>
  </si>
  <si>
    <t>Zamawiający informuje, że w związku z lokalizacją budynku w sąsiedztwie lokali gastronomicznych oraz licznych atrakcji dla mieszkańców i turystów (Wesołe Misteczko) okresowo nieogrodzony teren MCN wymagał będzie zwiększonej częstotliwości zamiatania, mycia i opróżniania koszy na śmieci, szczególnie w okresie organizacji imprez masowych w okolicach Łasztowni oraz w miesiącach letnich.</t>
  </si>
  <si>
    <t>stopnie stalowe, zabudowa stalowa z siatki cięto-ciągnionej</t>
  </si>
  <si>
    <t>płyty lastrykowe
 na wspornikach</t>
  </si>
  <si>
    <t>odśnieżanie</t>
  </si>
  <si>
    <t>stal/lustro</t>
  </si>
  <si>
    <t>windy osobowe 4 sztuki z lustrem (3 wewnętrzne, 1 zewnętrzna)</t>
  </si>
  <si>
    <t>kosze na odpady 3 - komorowe</t>
  </si>
  <si>
    <t>2 zestawy</t>
  </si>
  <si>
    <t>stalowe</t>
  </si>
  <si>
    <t>w miarę potrzeby</t>
  </si>
  <si>
    <t>2 sztuki</t>
  </si>
  <si>
    <t xml:space="preserve">stojaki rowerowe </t>
  </si>
  <si>
    <t>zamiatanie w miarę potrzeby</t>
  </si>
  <si>
    <t>czyszczenie alpinistyczne/
wysięgnik</t>
  </si>
  <si>
    <t>fasada - szkło elewacyjne czyszczenie alpinistyczne/wysięgnik</t>
  </si>
  <si>
    <t>Do obowiązków Wykonawcy należy opróżnianie koszy na śmieci i wymiana worków w koszach o pojemności: 7l, 12l, 20l, 25l, 30l, czyszczenie luster, szafek, drzwi i przegród w kabinach z laminatów dekoracyjnych HPL.</t>
  </si>
  <si>
    <t>okna* zaplecze planetarium poziom 1 - 2 okna</t>
  </si>
  <si>
    <t>okna* część biurowa - ochrona, konserwatorzy - 3 okna</t>
  </si>
  <si>
    <t>Podana powierzchnia to powierzchnia jednostronna drzwi. W budynku zamontowane są drzwi stalowe lakierowane, jedno- lub dwuskrzydłowe.
Wymiary drzwi zewnętrznych: 100x210, 150x210, 160x210, 180x210 (wymiar w cm).
Wymiary dzrwi wewnętrznych: 90x210, 100x210, 150x210 (wymiar w cm).</t>
  </si>
  <si>
    <t>miejscowe usuwanie zabrudzeń,
 głównie w okolicach uchytów, klamek</t>
  </si>
  <si>
    <t>typ drzwi</t>
  </si>
  <si>
    <t>biura</t>
  </si>
  <si>
    <t>klatki schodowe</t>
  </si>
  <si>
    <t>zewnętrzne, stalowe</t>
  </si>
  <si>
    <t>wyjścia na taras</t>
  </si>
  <si>
    <t>wyjścia z wystawy</t>
  </si>
  <si>
    <t>wewnętrzne, stalowe</t>
  </si>
  <si>
    <t>strefa dostaw</t>
  </si>
  <si>
    <t>brama przesuwna przeciwpożarowa wewnętrzna z napędem elektrycznym</t>
  </si>
  <si>
    <t>planetarium, 
sala konferencyjna</t>
  </si>
  <si>
    <t>zewnętrzna brama segmentowa z paneli stalowych z napędem elektr. - 2 szt.</t>
  </si>
  <si>
    <t>wyjścia z budynku</t>
  </si>
  <si>
    <t>KLATKI SCHODOWE ORAZ SCHODY EKSPOZYCJI</t>
  </si>
  <si>
    <t>20.01</t>
  </si>
  <si>
    <t>20.03</t>
  </si>
  <si>
    <t>20.04</t>
  </si>
  <si>
    <t>20.05</t>
  </si>
  <si>
    <t>20.06</t>
  </si>
  <si>
    <t>20.07</t>
  </si>
  <si>
    <t>20.08</t>
  </si>
  <si>
    <t>20.09</t>
  </si>
  <si>
    <t>20.02</t>
  </si>
  <si>
    <t>Wykaz pomieszczeń do sprzątania wraz z określeniem częstotliwości</t>
  </si>
  <si>
    <t>Wykaz pomieszczeń z serwisem dziennym</t>
  </si>
  <si>
    <t>okna* w części biurowej poziom 2 - 20 okien</t>
  </si>
  <si>
    <t>okna* wystawa poziom 2 - 15 okien</t>
  </si>
  <si>
    <t>okna* wystawa poziom 2 czyszczenie alpinistyczne/wysięgnik - 4 okna</t>
  </si>
  <si>
    <t>okna* sala konferencyjna poziom 1 - 6 okien</t>
  </si>
  <si>
    <t>okna* część edukacyjna poziom 1 - 15 okien</t>
  </si>
  <si>
    <t>okna* wystawana poziom 1 - 10 okien</t>
  </si>
  <si>
    <t>okna* wystawa poziom 0 - 13 okien</t>
  </si>
  <si>
    <t>ŁĄCZENIE POWIERZCHNIA DRZWI STALOWYCH</t>
  </si>
  <si>
    <t>HOL</t>
  </si>
  <si>
    <t>HOLL</t>
  </si>
  <si>
    <t>nie dotyczy</t>
  </si>
  <si>
    <t>SERWEROWNIA  (w obecności pracownika MCN)</t>
  </si>
  <si>
    <t>WARSZTAT (sprzatanie w obecności pracown. MCN)</t>
  </si>
  <si>
    <t>1 raz</t>
  </si>
  <si>
    <t>stalowy</t>
  </si>
  <si>
    <t>stal nierdzewna</t>
  </si>
  <si>
    <t>daszek szklany 1 sztuka</t>
  </si>
  <si>
    <t>nie (5)</t>
  </si>
  <si>
    <t>m²</t>
  </si>
  <si>
    <r>
      <rPr>
        <i/>
        <sz val="11"/>
        <color theme="1"/>
        <rFont val="Arial Narrow"/>
        <family val="2"/>
        <charset val="238"/>
      </rPr>
      <t>W podanej powierzchni  ujęto również wymiary ram, framug okien i drzwi. Zamawiający informuje, że podana powierzchnia jest powierzchnią jednostronną przeszklenia (usługę mycia należy wykonać dwustronnie).</t>
    </r>
    <r>
      <rPr>
        <b/>
        <i/>
        <sz val="11"/>
        <color theme="1"/>
        <rFont val="Arial Narrow"/>
        <family val="2"/>
        <charset val="238"/>
      </rPr>
      <t xml:space="preserve">
* UWAGA: okna aluminiowe z siłownikami, otwierane automatycznie, uchylne od góry do wnętrza pomieszczenia, pod katem ok.70°.
Wymiary okien: 120x120, 150x120, 175x120, 200x120, 240x120, 270x120, 360x120 (wymiar w cm).
W części okien zamontowane zostały plisy, na które należy zwrócić uwagę przy czynności mycia okien.</t>
    </r>
  </si>
  <si>
    <t>brak</t>
  </si>
  <si>
    <t>1 x 6 miesięcy</t>
  </si>
  <si>
    <t>POM. TECHNICZNE bez wykończenia podłóg</t>
  </si>
  <si>
    <t>sedesy,
podajnik na papier**</t>
  </si>
  <si>
    <t>Załącznik nr  1a</t>
  </si>
  <si>
    <t>Załącznik nr 1b</t>
  </si>
  <si>
    <t>Załącznik nr 1c</t>
  </si>
  <si>
    <t>Załącznik nr 1d</t>
  </si>
  <si>
    <t>Załącznik nr 1e</t>
  </si>
  <si>
    <t>Załącznik nr 1f</t>
  </si>
  <si>
    <t>Załącznik nr 1g</t>
  </si>
  <si>
    <t>Załącznik nr 1h</t>
  </si>
  <si>
    <t>do wys. 2,20 m 1 x miesiąc;
partie wyższe czyszczenie alpinistyczne/wysięgnik
 1 x na 6 miesięcy</t>
  </si>
  <si>
    <t>1 x na kwartał</t>
  </si>
  <si>
    <t>1 x na 6 miesięcy</t>
  </si>
  <si>
    <t>1 x na rok</t>
  </si>
  <si>
    <t>serwis codzienny</t>
  </si>
  <si>
    <t>TAK</t>
  </si>
  <si>
    <t>NIE</t>
  </si>
  <si>
    <r>
      <t xml:space="preserve">tygodniowa kontrola czystości: w miarę potrzeby </t>
    </r>
    <r>
      <rPr>
        <b/>
        <sz val="10"/>
        <color theme="1"/>
        <rFont val="Arial Narrow"/>
        <family val="2"/>
        <charset val="238"/>
      </rPr>
      <t xml:space="preserve">wycieranie poręczy, 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>wycieranie kurzu z konstrukcji, usuwanie pajęczyn</t>
    </r>
  </si>
  <si>
    <t>na bieżąco</t>
  </si>
  <si>
    <t>Nazwa</t>
  </si>
  <si>
    <t>Lp.</t>
  </si>
  <si>
    <t>Uwagi</t>
  </si>
  <si>
    <t>Nazwa pomieszczenia</t>
  </si>
  <si>
    <t xml:space="preserve">Uwagi </t>
  </si>
  <si>
    <t>Wyposażenie</t>
  </si>
  <si>
    <t>serwis,
częstotliwość sprzątania podstawowego*</t>
  </si>
  <si>
    <t>ŁĄCZENIE DLA PARTERU</t>
  </si>
  <si>
    <t>ŁĄCZENIE DLA 1 PIĘTRA</t>
  </si>
  <si>
    <t>ŁĄCZENIE DLA KONDYGNACJI K-1</t>
  </si>
  <si>
    <t>Należy uwzględnić zwiększone użytkowanie w okresie letnim ze względu na organizowane wokół obiektu imprezy i wydarzenia</t>
  </si>
  <si>
    <t>2 x w roku</t>
  </si>
  <si>
    <t>1 x w roku</t>
  </si>
  <si>
    <t>WC NIEPEŁNOSPRAWNI taras</t>
  </si>
  <si>
    <t>WC DAMSKI taras</t>
  </si>
  <si>
    <t>WC MĘSKI taras</t>
  </si>
  <si>
    <t>30.05a</t>
  </si>
  <si>
    <t>30.05b</t>
  </si>
  <si>
    <t>30.05c</t>
  </si>
  <si>
    <t>WC NIEPEŁNOSPRAWNI taras + PRZEDSIONEK</t>
  </si>
  <si>
    <t>w zależności
 od zapotrzebowania</t>
  </si>
  <si>
    <t>w zależności 
od zapotrzebowania</t>
  </si>
  <si>
    <t>POM. TECHNICZNE</t>
  </si>
  <si>
    <t>4 x w roku</t>
  </si>
  <si>
    <t>codzienna kontrola czystości: w miarę potrzeby zamiatanie, 
miejscowe zmywnie plam i zabrudzeń ( w tym plam z oleju)</t>
  </si>
  <si>
    <t>serwis codzienny wind
 (zamiatanie, miejscowe usuwanie plam)</t>
  </si>
  <si>
    <t>typ pomieszczenia</t>
  </si>
  <si>
    <t xml:space="preserve">Wykaz drzwi stalowych pełnych wewnętrznych i zewnętrznych w budynku </t>
  </si>
  <si>
    <t>3 PIĘTRO: TOALETY TARASOWE ORAZ POMIESZCZENIA TECHNICZNE W BUDYNKU</t>
  </si>
  <si>
    <t>nie (1),
(używane okresowo)</t>
  </si>
  <si>
    <t>nie (1), 
(używane okresowo)</t>
  </si>
  <si>
    <t>2 x w roku;
w miesiącach 
maj - wrzesień:
  min. 3 x w tygodniu</t>
  </si>
  <si>
    <r>
      <t>codzienna kontrola czystości</t>
    </r>
    <r>
      <rPr>
        <b/>
        <sz val="10"/>
        <color theme="1"/>
        <rFont val="Arial Narrow"/>
        <family val="2"/>
        <charset val="238"/>
      </rPr>
      <t xml:space="preserve"> (szczególnie w miesiącach ciepłych)</t>
    </r>
    <r>
      <rPr>
        <sz val="10"/>
        <color theme="1"/>
        <rFont val="Arial Narrow"/>
        <family val="2"/>
        <charset val="238"/>
      </rPr>
      <t>: w miarę potrzeby zamiatanie, miejscowe usuwanie zabrudzeń</t>
    </r>
    <r>
      <rPr>
        <b/>
        <sz val="10"/>
        <color theme="1"/>
        <rFont val="Arial Narrow"/>
        <family val="2"/>
        <charset val="238"/>
      </rPr>
      <t xml:space="preserve"> (odchody ptasie)</t>
    </r>
    <r>
      <rPr>
        <sz val="10"/>
        <color theme="1"/>
        <rFont val="Arial Narrow"/>
        <family val="2"/>
        <charset val="238"/>
      </rPr>
      <t xml:space="preserve">, przecieranie poręczy, </t>
    </r>
    <r>
      <rPr>
        <b/>
        <sz val="10"/>
        <color theme="1"/>
        <rFont val="Arial Narrow"/>
        <family val="2"/>
        <charset val="238"/>
      </rPr>
      <t>usuwanie pajęczyn z balustrad i pawilonu technicznego, opróżnianie koszy na śmieci</t>
    </r>
    <r>
      <rPr>
        <sz val="10"/>
        <color theme="1"/>
        <rFont val="Arial Narrow"/>
        <family val="2"/>
        <charset val="238"/>
      </rPr>
      <t xml:space="preserve">, 
</t>
    </r>
    <r>
      <rPr>
        <b/>
        <sz val="10"/>
        <color theme="1"/>
        <rFont val="Arial Narrow"/>
        <family val="2"/>
        <charset val="238"/>
      </rPr>
      <t>w</t>
    </r>
    <r>
      <rPr>
        <b/>
        <u/>
        <sz val="10"/>
        <color theme="1"/>
        <rFont val="Arial Narrow"/>
        <family val="2"/>
        <charset val="238"/>
      </rPr>
      <t xml:space="preserve"> okresie maj - wrzesień</t>
    </r>
    <r>
      <rPr>
        <b/>
        <sz val="10"/>
        <color theme="1"/>
        <rFont val="Arial Narrow"/>
        <family val="2"/>
        <charset val="238"/>
      </rPr>
      <t xml:space="preserve"> ze względu na możliwość wynajęcia firmom pod działalność gastronomiczną powierzchni ok. 600 m² tarasu </t>
    </r>
    <r>
      <rPr>
        <sz val="10"/>
        <color theme="1"/>
        <rFont val="Arial Narrow"/>
        <family val="2"/>
        <charset val="238"/>
      </rPr>
      <t>, wymagane będzie częstysze ( min. 3 x w tygodniu) czyszczenie i mycie płyt tarasowych z usuwaniem miejscowych plam i zabrudzeń (sama powierzchnia wynajęta nie wchodzi w zakres usługi sprzątania podstawowego)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</si>
</sst>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9" tint="-0.249977111117893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sz val="8"/>
      <name val="Arial Narrow"/>
      <family val="2"/>
      <charset val="238"/>
    </font>
    <font>
      <b/>
      <i/>
      <sz val="14"/>
      <color theme="1"/>
      <name val="Arial Narrow"/>
      <family val="2"/>
      <charset val="238"/>
    </font>
    <font>
      <sz val="10"/>
      <color theme="0" tint="-0.34998626667073579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name val="Arial Narrow"/>
      <family val="2"/>
      <charset val="238"/>
    </font>
    <font>
      <sz val="7"/>
      <color theme="1"/>
      <name val="Arial Narrow"/>
      <family val="2"/>
      <charset val="238"/>
    </font>
    <font>
      <b/>
      <u/>
      <sz val="10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/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8" fillId="2" borderId="5" xfId="0" applyNumberFormat="1" applyFont="1" applyFill="1" applyBorder="1" applyAlignment="1">
      <alignment horizontal="center"/>
    </xf>
    <xf numFmtId="2" fontId="15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5" borderId="8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/>
    </xf>
    <xf numFmtId="0" fontId="11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7"/>
  <sheetViews>
    <sheetView topLeftCell="A109" workbookViewId="0">
      <selection activeCell="A100" sqref="A100:J100"/>
    </sheetView>
  </sheetViews>
  <sheetFormatPr defaultRowHeight="14.5" x14ac:dyDescent="0.35"/>
  <cols>
    <col min="1" max="1" width="11" customWidth="1"/>
    <col min="2" max="2" width="16.453125" customWidth="1"/>
    <col min="3" max="3" width="42" customWidth="1"/>
    <col min="4" max="4" width="10.26953125" customWidth="1"/>
    <col min="5" max="5" width="18.1796875" customWidth="1"/>
    <col min="6" max="6" width="6.7265625" customWidth="1"/>
    <col min="7" max="7" width="6.453125" customWidth="1"/>
    <col min="8" max="9" width="6.26953125" customWidth="1"/>
    <col min="10" max="10" width="11" customWidth="1"/>
  </cols>
  <sheetData>
    <row r="1" spans="1:10" x14ac:dyDescent="0.35">
      <c r="A1" s="68" t="s">
        <v>370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18" x14ac:dyDescent="0.35">
      <c r="A2" s="69" t="s">
        <v>344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ht="14.5" customHeight="1" x14ac:dyDescent="0.35">
      <c r="A3" s="70" t="s">
        <v>111</v>
      </c>
      <c r="B3" s="71" t="s">
        <v>110</v>
      </c>
      <c r="C3" s="71" t="s">
        <v>390</v>
      </c>
      <c r="D3" s="65" t="s">
        <v>108</v>
      </c>
      <c r="E3" s="67"/>
      <c r="F3" s="70" t="s">
        <v>107</v>
      </c>
      <c r="G3" s="70"/>
      <c r="H3" s="70"/>
      <c r="I3" s="70"/>
      <c r="J3" s="70"/>
    </row>
    <row r="4" spans="1:10" ht="15.75" customHeight="1" x14ac:dyDescent="0.35">
      <c r="A4" s="70"/>
      <c r="B4" s="71"/>
      <c r="C4" s="71"/>
      <c r="D4" s="25" t="s">
        <v>364</v>
      </c>
      <c r="E4" s="24" t="s">
        <v>101</v>
      </c>
      <c r="F4" s="24" t="s">
        <v>103</v>
      </c>
      <c r="G4" s="24" t="s">
        <v>102</v>
      </c>
      <c r="H4" s="24" t="s">
        <v>104</v>
      </c>
      <c r="I4" s="24" t="s">
        <v>105</v>
      </c>
      <c r="J4" s="24" t="s">
        <v>106</v>
      </c>
    </row>
    <row r="5" spans="1:10" x14ac:dyDescent="0.35">
      <c r="A5" s="12">
        <v>-1</v>
      </c>
      <c r="B5" s="26" t="s">
        <v>0</v>
      </c>
      <c r="C5" s="27" t="s">
        <v>240</v>
      </c>
      <c r="D5" s="55">
        <v>118</v>
      </c>
      <c r="E5" s="28" t="s">
        <v>121</v>
      </c>
      <c r="F5" s="12" t="s">
        <v>127</v>
      </c>
      <c r="G5" s="12"/>
      <c r="H5" s="12"/>
      <c r="I5" s="12"/>
      <c r="J5" s="12" t="s">
        <v>236</v>
      </c>
    </row>
    <row r="6" spans="1:10" x14ac:dyDescent="0.35">
      <c r="A6" s="10">
        <v>-1</v>
      </c>
      <c r="B6" s="29" t="s">
        <v>190</v>
      </c>
      <c r="C6" s="30" t="s">
        <v>191</v>
      </c>
      <c r="D6" s="56">
        <v>238.2</v>
      </c>
      <c r="E6" s="30" t="s">
        <v>123</v>
      </c>
      <c r="F6" s="10" t="s">
        <v>127</v>
      </c>
      <c r="G6" s="10"/>
      <c r="H6" s="10"/>
      <c r="I6" s="10"/>
      <c r="J6" s="10" t="s">
        <v>236</v>
      </c>
    </row>
    <row r="7" spans="1:10" x14ac:dyDescent="0.35">
      <c r="A7" s="75" t="s">
        <v>396</v>
      </c>
      <c r="B7" s="76"/>
      <c r="C7" s="77"/>
      <c r="D7" s="42">
        <f>SUM(D5:D6)</f>
        <v>356.2</v>
      </c>
      <c r="E7" s="82"/>
      <c r="F7" s="83"/>
      <c r="G7" s="83"/>
      <c r="H7" s="83"/>
      <c r="I7" s="83"/>
      <c r="J7" s="84"/>
    </row>
    <row r="8" spans="1:10" x14ac:dyDescent="0.35">
      <c r="A8" s="10">
        <v>0</v>
      </c>
      <c r="B8" s="29" t="s">
        <v>1</v>
      </c>
      <c r="C8" s="30" t="s">
        <v>354</v>
      </c>
      <c r="D8" s="56">
        <v>405</v>
      </c>
      <c r="E8" s="30" t="s">
        <v>123</v>
      </c>
      <c r="F8" s="10" t="s">
        <v>127</v>
      </c>
      <c r="G8" s="10"/>
      <c r="H8" s="10"/>
      <c r="I8" s="10"/>
      <c r="J8" s="10" t="s">
        <v>236</v>
      </c>
    </row>
    <row r="9" spans="1:10" x14ac:dyDescent="0.35">
      <c r="A9" s="10">
        <v>0</v>
      </c>
      <c r="B9" s="29" t="s">
        <v>2</v>
      </c>
      <c r="C9" s="30" t="s">
        <v>120</v>
      </c>
      <c r="D9" s="56">
        <v>16.899999999999999</v>
      </c>
      <c r="E9" s="30" t="s">
        <v>122</v>
      </c>
      <c r="F9" s="10"/>
      <c r="G9" s="10"/>
      <c r="H9" s="10"/>
      <c r="I9" s="10" t="s">
        <v>127</v>
      </c>
      <c r="J9" s="10"/>
    </row>
    <row r="10" spans="1:10" x14ac:dyDescent="0.35">
      <c r="A10" s="10">
        <v>0</v>
      </c>
      <c r="B10" s="29" t="s">
        <v>3</v>
      </c>
      <c r="C10" s="30" t="s">
        <v>100</v>
      </c>
      <c r="D10" s="56">
        <v>17.7</v>
      </c>
      <c r="E10" s="30" t="s">
        <v>122</v>
      </c>
      <c r="F10" s="10" t="s">
        <v>127</v>
      </c>
      <c r="G10" s="10"/>
      <c r="H10" s="10"/>
      <c r="I10" s="10"/>
      <c r="J10" s="10"/>
    </row>
    <row r="11" spans="1:10" x14ac:dyDescent="0.35">
      <c r="A11" s="10">
        <v>0</v>
      </c>
      <c r="B11" s="29" t="s">
        <v>4</v>
      </c>
      <c r="C11" s="30" t="s">
        <v>202</v>
      </c>
      <c r="D11" s="56">
        <v>15</v>
      </c>
      <c r="E11" s="30" t="s">
        <v>123</v>
      </c>
      <c r="F11" s="10"/>
      <c r="G11" s="10"/>
      <c r="H11" s="10" t="s">
        <v>127</v>
      </c>
      <c r="I11" s="10"/>
      <c r="J11" s="10"/>
    </row>
    <row r="12" spans="1:10" x14ac:dyDescent="0.35">
      <c r="A12" s="10">
        <v>0</v>
      </c>
      <c r="B12" s="29" t="s">
        <v>5</v>
      </c>
      <c r="C12" s="30" t="s">
        <v>23</v>
      </c>
      <c r="D12" s="56">
        <v>28.8</v>
      </c>
      <c r="E12" s="30" t="s">
        <v>123</v>
      </c>
      <c r="F12" s="10" t="s">
        <v>127</v>
      </c>
      <c r="G12" s="10"/>
      <c r="H12" s="10"/>
      <c r="I12" s="10"/>
      <c r="J12" s="10"/>
    </row>
    <row r="13" spans="1:10" x14ac:dyDescent="0.35">
      <c r="A13" s="10">
        <v>0</v>
      </c>
      <c r="B13" s="29" t="s">
        <v>6</v>
      </c>
      <c r="C13" s="30" t="s">
        <v>126</v>
      </c>
      <c r="D13" s="56">
        <v>4.2</v>
      </c>
      <c r="E13" s="30" t="s">
        <v>123</v>
      </c>
      <c r="F13" s="65" t="s">
        <v>356</v>
      </c>
      <c r="G13" s="66"/>
      <c r="H13" s="66"/>
      <c r="I13" s="66"/>
      <c r="J13" s="67"/>
    </row>
    <row r="14" spans="1:10" x14ac:dyDescent="0.35">
      <c r="A14" s="10">
        <v>0</v>
      </c>
      <c r="B14" s="29" t="s">
        <v>7</v>
      </c>
      <c r="C14" s="30" t="s">
        <v>203</v>
      </c>
      <c r="D14" s="56">
        <v>21.9</v>
      </c>
      <c r="E14" s="30" t="s">
        <v>123</v>
      </c>
      <c r="F14" s="10" t="s">
        <v>127</v>
      </c>
      <c r="G14" s="10"/>
      <c r="H14" s="10"/>
      <c r="I14" s="10"/>
      <c r="J14" s="10" t="s">
        <v>236</v>
      </c>
    </row>
    <row r="15" spans="1:10" x14ac:dyDescent="0.35">
      <c r="A15" s="10">
        <v>0</v>
      </c>
      <c r="B15" s="29" t="s">
        <v>8</v>
      </c>
      <c r="C15" s="30" t="s">
        <v>204</v>
      </c>
      <c r="D15" s="56">
        <v>4.3</v>
      </c>
      <c r="E15" s="30" t="s">
        <v>123</v>
      </c>
      <c r="F15" s="10" t="s">
        <v>127</v>
      </c>
      <c r="G15" s="10"/>
      <c r="H15" s="10"/>
      <c r="I15" s="10"/>
      <c r="J15" s="10" t="s">
        <v>236</v>
      </c>
    </row>
    <row r="16" spans="1:10" x14ac:dyDescent="0.35">
      <c r="A16" s="10">
        <v>0</v>
      </c>
      <c r="B16" s="29" t="s">
        <v>9</v>
      </c>
      <c r="C16" s="30" t="s">
        <v>205</v>
      </c>
      <c r="D16" s="56">
        <v>19</v>
      </c>
      <c r="E16" s="30" t="s">
        <v>123</v>
      </c>
      <c r="F16" s="10" t="s">
        <v>127</v>
      </c>
      <c r="G16" s="10"/>
      <c r="H16" s="10"/>
      <c r="I16" s="10"/>
      <c r="J16" s="10" t="s">
        <v>236</v>
      </c>
    </row>
    <row r="17" spans="1:10" x14ac:dyDescent="0.35">
      <c r="A17" s="10">
        <v>0</v>
      </c>
      <c r="B17" s="29" t="s">
        <v>10</v>
      </c>
      <c r="C17" s="30" t="s">
        <v>137</v>
      </c>
      <c r="D17" s="56">
        <v>6.5</v>
      </c>
      <c r="E17" s="30" t="s">
        <v>123</v>
      </c>
      <c r="F17" s="10" t="s">
        <v>127</v>
      </c>
      <c r="G17" s="10"/>
      <c r="H17" s="10"/>
      <c r="I17" s="10"/>
      <c r="J17" s="10" t="s">
        <v>236</v>
      </c>
    </row>
    <row r="18" spans="1:10" x14ac:dyDescent="0.35">
      <c r="A18" s="10">
        <v>0</v>
      </c>
      <c r="B18" s="29" t="s">
        <v>11</v>
      </c>
      <c r="C18" s="30" t="s">
        <v>138</v>
      </c>
      <c r="D18" s="56">
        <v>4.4000000000000004</v>
      </c>
      <c r="E18" s="30" t="s">
        <v>123</v>
      </c>
      <c r="F18" s="10" t="s">
        <v>127</v>
      </c>
      <c r="G18" s="10"/>
      <c r="H18" s="10"/>
      <c r="I18" s="10"/>
      <c r="J18" s="10" t="s">
        <v>236</v>
      </c>
    </row>
    <row r="19" spans="1:10" x14ac:dyDescent="0.35">
      <c r="A19" s="10">
        <v>0</v>
      </c>
      <c r="B19" s="29" t="s">
        <v>12</v>
      </c>
      <c r="C19" s="30" t="s">
        <v>124</v>
      </c>
      <c r="D19" s="56">
        <v>6.5</v>
      </c>
      <c r="E19" s="30" t="s">
        <v>122</v>
      </c>
      <c r="F19" s="10"/>
      <c r="G19" s="10"/>
      <c r="H19" s="10" t="s">
        <v>127</v>
      </c>
      <c r="I19" s="10"/>
      <c r="J19" s="10"/>
    </row>
    <row r="20" spans="1:10" x14ac:dyDescent="0.35">
      <c r="A20" s="10">
        <v>0</v>
      </c>
      <c r="B20" s="29" t="s">
        <v>13</v>
      </c>
      <c r="C20" s="30" t="s">
        <v>118</v>
      </c>
      <c r="D20" s="56">
        <v>27.8</v>
      </c>
      <c r="E20" s="30" t="s">
        <v>122</v>
      </c>
      <c r="F20" s="10" t="s">
        <v>127</v>
      </c>
      <c r="G20" s="10"/>
      <c r="H20" s="10"/>
      <c r="I20" s="10"/>
      <c r="J20" s="10"/>
    </row>
    <row r="21" spans="1:10" x14ac:dyDescent="0.35">
      <c r="A21" s="10">
        <v>0</v>
      </c>
      <c r="B21" s="29" t="s">
        <v>188</v>
      </c>
      <c r="C21" s="30" t="s">
        <v>128</v>
      </c>
      <c r="D21" s="56">
        <v>18.399999999999999</v>
      </c>
      <c r="E21" s="30" t="s">
        <v>123</v>
      </c>
      <c r="F21" s="10"/>
      <c r="G21" s="10" t="s">
        <v>127</v>
      </c>
      <c r="H21" s="10"/>
      <c r="I21" s="10"/>
      <c r="J21" s="10"/>
    </row>
    <row r="22" spans="1:10" x14ac:dyDescent="0.35">
      <c r="A22" s="10">
        <v>0</v>
      </c>
      <c r="B22" s="24" t="s">
        <v>14</v>
      </c>
      <c r="C22" s="30" t="s">
        <v>22</v>
      </c>
      <c r="D22" s="56">
        <v>20.100000000000001</v>
      </c>
      <c r="E22" s="30" t="s">
        <v>122</v>
      </c>
      <c r="F22" s="10"/>
      <c r="G22" s="10"/>
      <c r="H22" s="10" t="s">
        <v>127</v>
      </c>
      <c r="I22" s="10"/>
      <c r="J22" s="10"/>
    </row>
    <row r="23" spans="1:10" x14ac:dyDescent="0.35">
      <c r="A23" s="10">
        <v>0</v>
      </c>
      <c r="B23" s="24" t="s">
        <v>18</v>
      </c>
      <c r="C23" s="30" t="s">
        <v>209</v>
      </c>
      <c r="D23" s="56">
        <v>17.399999999999999</v>
      </c>
      <c r="E23" s="30" t="s">
        <v>123</v>
      </c>
      <c r="F23" s="10"/>
      <c r="G23" s="43"/>
      <c r="H23" s="10" t="s">
        <v>127</v>
      </c>
      <c r="I23" s="10"/>
      <c r="J23" s="10"/>
    </row>
    <row r="24" spans="1:10" x14ac:dyDescent="0.35">
      <c r="A24" s="10">
        <v>0</v>
      </c>
      <c r="B24" s="24" t="s">
        <v>19</v>
      </c>
      <c r="C24" s="30" t="s">
        <v>113</v>
      </c>
      <c r="D24" s="56">
        <v>8.9</v>
      </c>
      <c r="E24" s="30" t="s">
        <v>123</v>
      </c>
      <c r="F24" s="10"/>
      <c r="G24" s="10"/>
      <c r="H24" s="10" t="s">
        <v>127</v>
      </c>
      <c r="I24" s="10"/>
      <c r="J24" s="10"/>
    </row>
    <row r="25" spans="1:10" x14ac:dyDescent="0.35">
      <c r="A25" s="10">
        <v>0</v>
      </c>
      <c r="B25" s="24" t="s">
        <v>21</v>
      </c>
      <c r="C25" s="30" t="s">
        <v>358</v>
      </c>
      <c r="D25" s="56">
        <v>33.4</v>
      </c>
      <c r="E25" s="30" t="s">
        <v>122</v>
      </c>
      <c r="F25" s="10"/>
      <c r="G25" s="10"/>
      <c r="H25" s="10"/>
      <c r="I25" s="10"/>
      <c r="J25" s="10" t="s">
        <v>196</v>
      </c>
    </row>
    <row r="26" spans="1:10" x14ac:dyDescent="0.35">
      <c r="A26" s="10">
        <v>0</v>
      </c>
      <c r="B26" s="24" t="s">
        <v>189</v>
      </c>
      <c r="C26" s="30" t="s">
        <v>125</v>
      </c>
      <c r="D26" s="56">
        <v>96.3</v>
      </c>
      <c r="E26" s="30" t="s">
        <v>122</v>
      </c>
      <c r="F26" s="10"/>
      <c r="G26" s="10"/>
      <c r="H26" s="10" t="s">
        <v>127</v>
      </c>
      <c r="I26" s="10"/>
      <c r="J26" s="10"/>
    </row>
    <row r="27" spans="1:10" x14ac:dyDescent="0.35">
      <c r="A27" s="10">
        <v>0</v>
      </c>
      <c r="B27" s="24" t="s">
        <v>25</v>
      </c>
      <c r="C27" s="30" t="s">
        <v>114</v>
      </c>
      <c r="D27" s="56">
        <v>7.4</v>
      </c>
      <c r="E27" s="30" t="s">
        <v>123</v>
      </c>
      <c r="F27" s="10"/>
      <c r="G27" s="10"/>
      <c r="H27" s="10" t="s">
        <v>127</v>
      </c>
      <c r="I27" s="10"/>
      <c r="J27" s="10"/>
    </row>
    <row r="28" spans="1:10" x14ac:dyDescent="0.35">
      <c r="A28" s="10">
        <v>0</v>
      </c>
      <c r="B28" s="24" t="s">
        <v>26</v>
      </c>
      <c r="C28" s="30" t="s">
        <v>115</v>
      </c>
      <c r="D28" s="56">
        <v>15.2</v>
      </c>
      <c r="E28" s="30" t="s">
        <v>123</v>
      </c>
      <c r="F28" s="10"/>
      <c r="G28" s="10"/>
      <c r="H28" s="10" t="s">
        <v>127</v>
      </c>
      <c r="I28" s="10"/>
      <c r="J28" s="10"/>
    </row>
    <row r="29" spans="1:10" x14ac:dyDescent="0.35">
      <c r="A29" s="10">
        <v>0</v>
      </c>
      <c r="B29" s="24" t="s">
        <v>27</v>
      </c>
      <c r="C29" s="30" t="s">
        <v>22</v>
      </c>
      <c r="D29" s="56">
        <v>9.6999999999999993</v>
      </c>
      <c r="E29" s="30" t="s">
        <v>122</v>
      </c>
      <c r="F29" s="10"/>
      <c r="G29" s="10"/>
      <c r="H29" s="10" t="s">
        <v>127</v>
      </c>
      <c r="I29" s="10"/>
      <c r="J29" s="10"/>
    </row>
    <row r="30" spans="1:10" x14ac:dyDescent="0.35">
      <c r="A30" s="10">
        <v>0</v>
      </c>
      <c r="B30" s="24" t="s">
        <v>28</v>
      </c>
      <c r="C30" s="30" t="s">
        <v>119</v>
      </c>
      <c r="D30" s="56">
        <v>14.8</v>
      </c>
      <c r="E30" s="30" t="s">
        <v>122</v>
      </c>
      <c r="F30" s="10"/>
      <c r="G30" s="10"/>
      <c r="H30" s="10" t="s">
        <v>127</v>
      </c>
      <c r="I30" s="10"/>
      <c r="J30" s="10"/>
    </row>
    <row r="31" spans="1:10" x14ac:dyDescent="0.35">
      <c r="A31" s="10">
        <v>0</v>
      </c>
      <c r="B31" s="24" t="s">
        <v>29</v>
      </c>
      <c r="C31" s="30" t="s">
        <v>34</v>
      </c>
      <c r="D31" s="56">
        <v>8.3000000000000007</v>
      </c>
      <c r="E31" s="30" t="s">
        <v>122</v>
      </c>
      <c r="F31" s="10"/>
      <c r="G31" s="10"/>
      <c r="H31" s="10"/>
      <c r="I31" s="10"/>
      <c r="J31" s="10" t="s">
        <v>367</v>
      </c>
    </row>
    <row r="32" spans="1:10" x14ac:dyDescent="0.35">
      <c r="A32" s="10">
        <v>0</v>
      </c>
      <c r="B32" s="24" t="s">
        <v>30</v>
      </c>
      <c r="C32" s="30" t="s">
        <v>206</v>
      </c>
      <c r="D32" s="56">
        <v>10.8</v>
      </c>
      <c r="E32" s="30" t="s">
        <v>123</v>
      </c>
      <c r="F32" s="10"/>
      <c r="G32" s="43"/>
      <c r="H32" s="10" t="s">
        <v>127</v>
      </c>
      <c r="I32" s="10"/>
      <c r="J32" s="10"/>
    </row>
    <row r="33" spans="1:10" x14ac:dyDescent="0.35">
      <c r="A33" s="10">
        <v>0</v>
      </c>
      <c r="B33" s="24" t="s">
        <v>31</v>
      </c>
      <c r="C33" s="30" t="s">
        <v>134</v>
      </c>
      <c r="D33" s="56">
        <v>8.1999999999999993</v>
      </c>
      <c r="E33" s="30" t="s">
        <v>123</v>
      </c>
      <c r="F33" s="10"/>
      <c r="G33" s="10"/>
      <c r="H33" s="10" t="s">
        <v>127</v>
      </c>
      <c r="I33" s="10"/>
      <c r="J33" s="10"/>
    </row>
    <row r="34" spans="1:10" x14ac:dyDescent="0.35">
      <c r="A34" s="12">
        <v>0</v>
      </c>
      <c r="B34" s="20" t="s">
        <v>33</v>
      </c>
      <c r="C34" s="28" t="s">
        <v>239</v>
      </c>
      <c r="D34" s="55">
        <v>733</v>
      </c>
      <c r="E34" s="28" t="s">
        <v>123</v>
      </c>
      <c r="F34" s="12" t="s">
        <v>127</v>
      </c>
      <c r="G34" s="12"/>
      <c r="H34" s="12"/>
      <c r="I34" s="12"/>
      <c r="J34" s="10" t="s">
        <v>236</v>
      </c>
    </row>
    <row r="35" spans="1:10" x14ac:dyDescent="0.35">
      <c r="A35" s="75" t="s">
        <v>394</v>
      </c>
      <c r="B35" s="76"/>
      <c r="C35" s="76"/>
      <c r="D35" s="42">
        <f>SUM(D8:D34)</f>
        <v>1579.8999999999996</v>
      </c>
      <c r="E35" s="82"/>
      <c r="F35" s="83"/>
      <c r="G35" s="83"/>
      <c r="H35" s="83"/>
      <c r="I35" s="83"/>
      <c r="J35" s="84"/>
    </row>
    <row r="36" spans="1:10" x14ac:dyDescent="0.35">
      <c r="A36" s="10">
        <v>1</v>
      </c>
      <c r="B36" s="29" t="s">
        <v>35</v>
      </c>
      <c r="C36" s="30" t="s">
        <v>355</v>
      </c>
      <c r="D36" s="56">
        <v>209.3</v>
      </c>
      <c r="E36" s="30" t="s">
        <v>123</v>
      </c>
      <c r="F36" s="10" t="s">
        <v>127</v>
      </c>
      <c r="G36" s="10"/>
      <c r="H36" s="10"/>
      <c r="I36" s="10"/>
      <c r="J36" s="10" t="s">
        <v>236</v>
      </c>
    </row>
    <row r="37" spans="1:10" x14ac:dyDescent="0.35">
      <c r="A37" s="10">
        <v>1</v>
      </c>
      <c r="B37" s="29" t="s">
        <v>198</v>
      </c>
      <c r="C37" s="30" t="s">
        <v>199</v>
      </c>
      <c r="D37" s="56">
        <v>114</v>
      </c>
      <c r="E37" s="30" t="s">
        <v>219</v>
      </c>
      <c r="F37" s="10" t="s">
        <v>127</v>
      </c>
      <c r="G37" s="10"/>
      <c r="H37" s="10"/>
      <c r="I37" s="10"/>
      <c r="J37" s="10" t="s">
        <v>236</v>
      </c>
    </row>
    <row r="38" spans="1:10" x14ac:dyDescent="0.35">
      <c r="A38" s="10">
        <v>1</v>
      </c>
      <c r="B38" s="29" t="s">
        <v>37</v>
      </c>
      <c r="C38" s="30" t="s">
        <v>130</v>
      </c>
      <c r="D38" s="56">
        <v>18.100000000000001</v>
      </c>
      <c r="E38" s="30" t="s">
        <v>123</v>
      </c>
      <c r="F38" s="10"/>
      <c r="G38" s="10"/>
      <c r="H38" s="10" t="s">
        <v>127</v>
      </c>
      <c r="I38" s="10"/>
      <c r="J38" s="10"/>
    </row>
    <row r="39" spans="1:10" x14ac:dyDescent="0.35">
      <c r="A39" s="10">
        <v>1</v>
      </c>
      <c r="B39" s="29" t="s">
        <v>39</v>
      </c>
      <c r="C39" s="30" t="s">
        <v>131</v>
      </c>
      <c r="D39" s="56">
        <v>33.1</v>
      </c>
      <c r="E39" s="30" t="s">
        <v>123</v>
      </c>
      <c r="F39" s="10"/>
      <c r="G39" s="10"/>
      <c r="H39" s="10" t="s">
        <v>127</v>
      </c>
      <c r="I39" s="10"/>
      <c r="J39" s="10"/>
    </row>
    <row r="40" spans="1:10" x14ac:dyDescent="0.35">
      <c r="A40" s="10">
        <v>1</v>
      </c>
      <c r="B40" s="29" t="s">
        <v>40</v>
      </c>
      <c r="C40" s="30" t="s">
        <v>132</v>
      </c>
      <c r="D40" s="56">
        <v>9.9</v>
      </c>
      <c r="E40" s="30" t="s">
        <v>123</v>
      </c>
      <c r="F40" s="10"/>
      <c r="G40" s="10"/>
      <c r="H40" s="10"/>
      <c r="I40" s="10"/>
      <c r="J40" s="10" t="s">
        <v>367</v>
      </c>
    </row>
    <row r="41" spans="1:10" x14ac:dyDescent="0.35">
      <c r="A41" s="10">
        <v>1</v>
      </c>
      <c r="B41" s="29" t="s">
        <v>41</v>
      </c>
      <c r="C41" s="30" t="s">
        <v>135</v>
      </c>
      <c r="D41" s="56">
        <v>16.88</v>
      </c>
      <c r="E41" s="30" t="s">
        <v>123</v>
      </c>
      <c r="F41" s="10" t="s">
        <v>127</v>
      </c>
      <c r="G41" s="10"/>
      <c r="H41" s="10"/>
      <c r="I41" s="10"/>
      <c r="J41" s="10"/>
    </row>
    <row r="42" spans="1:10" x14ac:dyDescent="0.35">
      <c r="A42" s="10">
        <v>1</v>
      </c>
      <c r="B42" s="29" t="s">
        <v>42</v>
      </c>
      <c r="C42" s="30" t="s">
        <v>133</v>
      </c>
      <c r="D42" s="56">
        <v>157</v>
      </c>
      <c r="E42" s="30" t="s">
        <v>219</v>
      </c>
      <c r="F42" s="10" t="s">
        <v>127</v>
      </c>
      <c r="G42" s="10"/>
      <c r="H42" s="10"/>
      <c r="I42" s="10"/>
      <c r="J42" s="10"/>
    </row>
    <row r="43" spans="1:10" x14ac:dyDescent="0.35">
      <c r="A43" s="10">
        <v>1</v>
      </c>
      <c r="B43" s="29" t="s">
        <v>43</v>
      </c>
      <c r="C43" s="30" t="s">
        <v>141</v>
      </c>
      <c r="D43" s="56">
        <v>6.7</v>
      </c>
      <c r="E43" s="30" t="s">
        <v>123</v>
      </c>
      <c r="F43" s="10" t="s">
        <v>127</v>
      </c>
      <c r="G43" s="10"/>
      <c r="H43" s="10"/>
      <c r="I43" s="10"/>
      <c r="J43" s="10" t="s">
        <v>236</v>
      </c>
    </row>
    <row r="44" spans="1:10" x14ac:dyDescent="0.35">
      <c r="A44" s="10">
        <v>1</v>
      </c>
      <c r="B44" s="29" t="s">
        <v>44</v>
      </c>
      <c r="C44" s="30" t="s">
        <v>142</v>
      </c>
      <c r="D44" s="56">
        <v>3.9</v>
      </c>
      <c r="E44" s="30" t="s">
        <v>123</v>
      </c>
      <c r="F44" s="10" t="s">
        <v>127</v>
      </c>
      <c r="G44" s="10"/>
      <c r="H44" s="10"/>
      <c r="I44" s="10"/>
      <c r="J44" s="10" t="s">
        <v>236</v>
      </c>
    </row>
    <row r="45" spans="1:10" x14ac:dyDescent="0.35">
      <c r="A45" s="10">
        <v>1</v>
      </c>
      <c r="B45" s="29" t="s">
        <v>45</v>
      </c>
      <c r="C45" s="30" t="s">
        <v>160</v>
      </c>
      <c r="D45" s="56">
        <v>3.5</v>
      </c>
      <c r="E45" s="30" t="s">
        <v>123</v>
      </c>
      <c r="F45" s="10"/>
      <c r="G45" s="10"/>
      <c r="H45" s="10"/>
      <c r="I45" s="10"/>
      <c r="J45" s="10" t="s">
        <v>196</v>
      </c>
    </row>
    <row r="46" spans="1:10" x14ac:dyDescent="0.35">
      <c r="A46" s="10">
        <v>1</v>
      </c>
      <c r="B46" s="29" t="s">
        <v>46</v>
      </c>
      <c r="C46" s="30" t="s">
        <v>136</v>
      </c>
      <c r="D46" s="56">
        <v>4.4000000000000004</v>
      </c>
      <c r="E46" s="30" t="s">
        <v>123</v>
      </c>
      <c r="F46" s="10" t="s">
        <v>127</v>
      </c>
      <c r="G46" s="10"/>
      <c r="H46" s="10"/>
      <c r="I46" s="10"/>
      <c r="J46" s="10" t="s">
        <v>236</v>
      </c>
    </row>
    <row r="47" spans="1:10" x14ac:dyDescent="0.35">
      <c r="A47" s="10">
        <v>1</v>
      </c>
      <c r="B47" s="29" t="s">
        <v>47</v>
      </c>
      <c r="C47" s="30" t="s">
        <v>137</v>
      </c>
      <c r="D47" s="56">
        <v>9.1999999999999993</v>
      </c>
      <c r="E47" s="30" t="s">
        <v>123</v>
      </c>
      <c r="F47" s="10" t="s">
        <v>127</v>
      </c>
      <c r="G47" s="10"/>
      <c r="H47" s="10"/>
      <c r="I47" s="10"/>
      <c r="J47" s="10" t="s">
        <v>236</v>
      </c>
    </row>
    <row r="48" spans="1:10" x14ac:dyDescent="0.35">
      <c r="A48" s="10">
        <v>1</v>
      </c>
      <c r="B48" s="29" t="s">
        <v>48</v>
      </c>
      <c r="C48" s="30" t="s">
        <v>138</v>
      </c>
      <c r="D48" s="56">
        <v>9.3000000000000007</v>
      </c>
      <c r="E48" s="30" t="s">
        <v>123</v>
      </c>
      <c r="F48" s="10" t="s">
        <v>127</v>
      </c>
      <c r="G48" s="10"/>
      <c r="H48" s="10"/>
      <c r="I48" s="10"/>
      <c r="J48" s="10" t="s">
        <v>236</v>
      </c>
    </row>
    <row r="49" spans="1:10" x14ac:dyDescent="0.35">
      <c r="A49" s="10">
        <v>1</v>
      </c>
      <c r="B49" s="29" t="s">
        <v>49</v>
      </c>
      <c r="C49" s="30" t="s">
        <v>143</v>
      </c>
      <c r="D49" s="56">
        <v>97.85</v>
      </c>
      <c r="E49" s="30" t="s">
        <v>123</v>
      </c>
      <c r="F49" s="10" t="s">
        <v>127</v>
      </c>
      <c r="G49" s="10"/>
      <c r="H49" s="10"/>
      <c r="I49" s="10"/>
      <c r="J49" s="10"/>
    </row>
    <row r="50" spans="1:10" x14ac:dyDescent="0.35">
      <c r="A50" s="10">
        <v>1</v>
      </c>
      <c r="B50" s="29" t="s">
        <v>145</v>
      </c>
      <c r="C50" s="30" t="s">
        <v>146</v>
      </c>
      <c r="D50" s="56">
        <v>24</v>
      </c>
      <c r="E50" s="30" t="s">
        <v>123</v>
      </c>
      <c r="F50" s="10"/>
      <c r="G50" s="10"/>
      <c r="H50" s="10" t="s">
        <v>127</v>
      </c>
      <c r="I50" s="10"/>
      <c r="J50" s="10"/>
    </row>
    <row r="51" spans="1:10" x14ac:dyDescent="0.35">
      <c r="A51" s="10">
        <v>1</v>
      </c>
      <c r="B51" s="29" t="s">
        <v>50</v>
      </c>
      <c r="C51" s="30" t="s">
        <v>148</v>
      </c>
      <c r="D51" s="56">
        <v>20</v>
      </c>
      <c r="E51" s="30" t="s">
        <v>123</v>
      </c>
      <c r="F51" s="10"/>
      <c r="G51" s="10"/>
      <c r="H51" s="10" t="s">
        <v>127</v>
      </c>
      <c r="I51" s="10"/>
      <c r="J51" s="10"/>
    </row>
    <row r="52" spans="1:10" x14ac:dyDescent="0.35">
      <c r="A52" s="10">
        <v>1</v>
      </c>
      <c r="B52" s="29" t="s">
        <v>51</v>
      </c>
      <c r="C52" s="30" t="s">
        <v>144</v>
      </c>
      <c r="D52" s="56">
        <v>87</v>
      </c>
      <c r="E52" s="30" t="s">
        <v>123</v>
      </c>
      <c r="F52" s="10" t="s">
        <v>127</v>
      </c>
      <c r="G52" s="10"/>
      <c r="H52" s="10"/>
      <c r="I52" s="10"/>
      <c r="J52" s="10"/>
    </row>
    <row r="53" spans="1:10" x14ac:dyDescent="0.35">
      <c r="A53" s="10">
        <v>1</v>
      </c>
      <c r="B53" s="29" t="s">
        <v>52</v>
      </c>
      <c r="C53" s="30" t="s">
        <v>149</v>
      </c>
      <c r="D53" s="56">
        <v>22</v>
      </c>
      <c r="E53" s="30" t="s">
        <v>123</v>
      </c>
      <c r="F53" s="10"/>
      <c r="G53" s="10"/>
      <c r="H53" s="10" t="s">
        <v>127</v>
      </c>
      <c r="I53" s="10"/>
      <c r="J53" s="10"/>
    </row>
    <row r="54" spans="1:10" x14ac:dyDescent="0.35">
      <c r="A54" s="10">
        <v>1</v>
      </c>
      <c r="B54" s="29" t="s">
        <v>53</v>
      </c>
      <c r="C54" s="30" t="s">
        <v>147</v>
      </c>
      <c r="D54" s="56">
        <v>96</v>
      </c>
      <c r="E54" s="30" t="s">
        <v>123</v>
      </c>
      <c r="F54" s="10" t="s">
        <v>127</v>
      </c>
      <c r="G54" s="10"/>
      <c r="H54" s="10"/>
      <c r="I54" s="10"/>
      <c r="J54" s="10"/>
    </row>
    <row r="55" spans="1:10" x14ac:dyDescent="0.35">
      <c r="A55" s="10">
        <v>1</v>
      </c>
      <c r="B55" s="29" t="s">
        <v>54</v>
      </c>
      <c r="C55" s="30" t="s">
        <v>150</v>
      </c>
      <c r="D55" s="56">
        <v>32</v>
      </c>
      <c r="E55" s="30" t="s">
        <v>123</v>
      </c>
      <c r="F55" s="10"/>
      <c r="G55" s="10"/>
      <c r="H55" s="10"/>
      <c r="I55" s="10"/>
      <c r="J55" s="10" t="s">
        <v>367</v>
      </c>
    </row>
    <row r="56" spans="1:10" x14ac:dyDescent="0.35">
      <c r="A56" s="10">
        <v>1</v>
      </c>
      <c r="B56" s="29" t="s">
        <v>55</v>
      </c>
      <c r="C56" s="30" t="s">
        <v>151</v>
      </c>
      <c r="D56" s="56">
        <v>140</v>
      </c>
      <c r="E56" s="30" t="s">
        <v>123</v>
      </c>
      <c r="F56" s="10" t="s">
        <v>127</v>
      </c>
      <c r="G56" s="10"/>
      <c r="H56" s="10"/>
      <c r="I56" s="10"/>
      <c r="J56" s="10" t="s">
        <v>236</v>
      </c>
    </row>
    <row r="57" spans="1:10" x14ac:dyDescent="0.35">
      <c r="A57" s="10">
        <v>1</v>
      </c>
      <c r="B57" s="29" t="s">
        <v>56</v>
      </c>
      <c r="C57" s="30" t="s">
        <v>153</v>
      </c>
      <c r="D57" s="56">
        <v>12.3</v>
      </c>
      <c r="E57" s="30" t="s">
        <v>123</v>
      </c>
      <c r="F57" s="10"/>
      <c r="G57" s="10"/>
      <c r="H57" s="10" t="s">
        <v>127</v>
      </c>
      <c r="I57" s="10"/>
      <c r="J57" s="10"/>
    </row>
    <row r="58" spans="1:10" x14ac:dyDescent="0.35">
      <c r="A58" s="10">
        <v>1</v>
      </c>
      <c r="B58" s="29" t="s">
        <v>57</v>
      </c>
      <c r="C58" s="30" t="s">
        <v>152</v>
      </c>
      <c r="D58" s="56">
        <v>22.1</v>
      </c>
      <c r="E58" s="30" t="s">
        <v>123</v>
      </c>
      <c r="F58" s="10"/>
      <c r="G58" s="10"/>
      <c r="H58" s="10"/>
      <c r="I58" s="10"/>
      <c r="J58" s="10" t="s">
        <v>367</v>
      </c>
    </row>
    <row r="59" spans="1:10" x14ac:dyDescent="0.35">
      <c r="A59" s="10">
        <v>1</v>
      </c>
      <c r="B59" s="29" t="s">
        <v>58</v>
      </c>
      <c r="C59" s="30" t="s">
        <v>154</v>
      </c>
      <c r="D59" s="56">
        <v>11.6</v>
      </c>
      <c r="E59" s="30" t="s">
        <v>123</v>
      </c>
      <c r="F59" s="10"/>
      <c r="G59" s="43"/>
      <c r="H59" s="10" t="s">
        <v>127</v>
      </c>
      <c r="I59" s="10"/>
      <c r="J59" s="10"/>
    </row>
    <row r="60" spans="1:10" x14ac:dyDescent="0.35">
      <c r="A60" s="10">
        <v>1</v>
      </c>
      <c r="B60" s="29" t="s">
        <v>59</v>
      </c>
      <c r="C60" s="30" t="s">
        <v>210</v>
      </c>
      <c r="D60" s="56">
        <v>15.9</v>
      </c>
      <c r="E60" s="30" t="s">
        <v>123</v>
      </c>
      <c r="F60" s="10"/>
      <c r="G60" s="44"/>
      <c r="H60" s="10" t="s">
        <v>127</v>
      </c>
      <c r="I60" s="10"/>
      <c r="J60" s="10"/>
    </row>
    <row r="61" spans="1:10" x14ac:dyDescent="0.35">
      <c r="A61" s="10">
        <v>1</v>
      </c>
      <c r="B61" s="29" t="s">
        <v>60</v>
      </c>
      <c r="C61" s="30" t="s">
        <v>152</v>
      </c>
      <c r="D61" s="56">
        <v>9.6</v>
      </c>
      <c r="E61" s="30" t="s">
        <v>123</v>
      </c>
      <c r="F61" s="10"/>
      <c r="G61" s="10"/>
      <c r="H61" s="10"/>
      <c r="I61" s="10"/>
      <c r="J61" s="10" t="s">
        <v>367</v>
      </c>
    </row>
    <row r="62" spans="1:10" x14ac:dyDescent="0.35">
      <c r="A62" s="12">
        <v>1</v>
      </c>
      <c r="B62" s="26" t="s">
        <v>61</v>
      </c>
      <c r="C62" s="28" t="s">
        <v>238</v>
      </c>
      <c r="D62" s="55">
        <v>829</v>
      </c>
      <c r="E62" s="28" t="s">
        <v>123</v>
      </c>
      <c r="F62" s="12" t="s">
        <v>127</v>
      </c>
      <c r="G62" s="12"/>
      <c r="H62" s="12"/>
      <c r="I62" s="12"/>
      <c r="J62" s="10" t="s">
        <v>236</v>
      </c>
    </row>
    <row r="63" spans="1:10" x14ac:dyDescent="0.35">
      <c r="A63" s="78" t="s">
        <v>395</v>
      </c>
      <c r="B63" s="78"/>
      <c r="C63" s="78"/>
      <c r="D63" s="57">
        <f>SUM(D36:D62)</f>
        <v>2014.6299999999999</v>
      </c>
      <c r="E63" s="82"/>
      <c r="F63" s="83"/>
      <c r="G63" s="83"/>
      <c r="H63" s="83"/>
      <c r="I63" s="83"/>
      <c r="J63" s="84"/>
    </row>
    <row r="64" spans="1:10" x14ac:dyDescent="0.35">
      <c r="A64" s="10">
        <v>2</v>
      </c>
      <c r="B64" s="29" t="s">
        <v>335</v>
      </c>
      <c r="C64" s="30" t="s">
        <v>155</v>
      </c>
      <c r="D64" s="56">
        <v>93.4</v>
      </c>
      <c r="E64" s="30" t="s">
        <v>123</v>
      </c>
      <c r="F64" s="10"/>
      <c r="G64" s="10"/>
      <c r="H64" s="10" t="s">
        <v>127</v>
      </c>
      <c r="I64" s="10"/>
      <c r="J64" s="10"/>
    </row>
    <row r="65" spans="1:10" x14ac:dyDescent="0.35">
      <c r="A65" s="10">
        <v>2</v>
      </c>
      <c r="B65" s="29" t="s">
        <v>336</v>
      </c>
      <c r="C65" s="30" t="s">
        <v>156</v>
      </c>
      <c r="D65" s="56">
        <v>19.8</v>
      </c>
      <c r="E65" s="30" t="s">
        <v>219</v>
      </c>
      <c r="F65" s="10" t="s">
        <v>127</v>
      </c>
      <c r="G65" s="10"/>
      <c r="H65" s="10"/>
      <c r="I65" s="10"/>
      <c r="J65" s="10" t="s">
        <v>236</v>
      </c>
    </row>
    <row r="66" spans="1:10" x14ac:dyDescent="0.35">
      <c r="A66" s="10">
        <v>2</v>
      </c>
      <c r="B66" s="29" t="s">
        <v>337</v>
      </c>
      <c r="C66" s="30" t="s">
        <v>171</v>
      </c>
      <c r="D66" s="56">
        <v>16.010000000000002</v>
      </c>
      <c r="E66" s="30" t="s">
        <v>219</v>
      </c>
      <c r="F66" s="10"/>
      <c r="G66" s="10"/>
      <c r="H66" s="10" t="s">
        <v>127</v>
      </c>
      <c r="I66" s="10"/>
      <c r="J66" s="10"/>
    </row>
    <row r="67" spans="1:10" x14ac:dyDescent="0.35">
      <c r="A67" s="10">
        <v>2</v>
      </c>
      <c r="B67" s="29" t="s">
        <v>338</v>
      </c>
      <c r="C67" s="30" t="s">
        <v>158</v>
      </c>
      <c r="D67" s="56">
        <v>14.08</v>
      </c>
      <c r="E67" s="30" t="s">
        <v>219</v>
      </c>
      <c r="F67" s="10"/>
      <c r="G67" s="10"/>
      <c r="H67" s="10" t="s">
        <v>127</v>
      </c>
      <c r="I67" s="10"/>
      <c r="J67" s="10"/>
    </row>
    <row r="68" spans="1:10" x14ac:dyDescent="0.35">
      <c r="A68" s="10">
        <v>2</v>
      </c>
      <c r="B68" s="29" t="s">
        <v>339</v>
      </c>
      <c r="C68" s="30" t="s">
        <v>159</v>
      </c>
      <c r="D68" s="56">
        <v>27.57</v>
      </c>
      <c r="E68" s="30" t="s">
        <v>219</v>
      </c>
      <c r="F68" s="10"/>
      <c r="G68" s="10"/>
      <c r="H68" s="10" t="s">
        <v>127</v>
      </c>
      <c r="I68" s="10"/>
      <c r="J68" s="10"/>
    </row>
    <row r="69" spans="1:10" x14ac:dyDescent="0.35">
      <c r="A69" s="10">
        <v>2</v>
      </c>
      <c r="B69" s="29" t="s">
        <v>340</v>
      </c>
      <c r="C69" s="30" t="s">
        <v>181</v>
      </c>
      <c r="D69" s="56">
        <v>19.91</v>
      </c>
      <c r="E69" s="30" t="s">
        <v>219</v>
      </c>
      <c r="F69" s="10"/>
      <c r="G69" s="10"/>
      <c r="H69" s="10" t="s">
        <v>127</v>
      </c>
      <c r="I69" s="10"/>
      <c r="J69" s="10"/>
    </row>
    <row r="70" spans="1:10" x14ac:dyDescent="0.35">
      <c r="A70" s="10">
        <v>2</v>
      </c>
      <c r="B70" s="29" t="s">
        <v>341</v>
      </c>
      <c r="C70" s="30" t="s">
        <v>180</v>
      </c>
      <c r="D70" s="56">
        <v>19.399999999999999</v>
      </c>
      <c r="E70" s="30" t="s">
        <v>219</v>
      </c>
      <c r="F70" s="10"/>
      <c r="G70" s="10"/>
      <c r="H70" s="10" t="s">
        <v>127</v>
      </c>
      <c r="I70" s="10"/>
      <c r="J70" s="10"/>
    </row>
    <row r="71" spans="1:10" x14ac:dyDescent="0.35">
      <c r="A71" s="10">
        <v>2</v>
      </c>
      <c r="B71" s="29" t="s">
        <v>342</v>
      </c>
      <c r="C71" s="30" t="s">
        <v>180</v>
      </c>
      <c r="D71" s="56">
        <v>18.62</v>
      </c>
      <c r="E71" s="30" t="s">
        <v>219</v>
      </c>
      <c r="F71" s="10"/>
      <c r="G71" s="10"/>
      <c r="H71" s="10" t="s">
        <v>127</v>
      </c>
      <c r="I71" s="10"/>
      <c r="J71" s="10"/>
    </row>
    <row r="72" spans="1:10" x14ac:dyDescent="0.35">
      <c r="A72" s="10">
        <v>2</v>
      </c>
      <c r="B72" s="29" t="s">
        <v>64</v>
      </c>
      <c r="C72" s="30" t="s">
        <v>222</v>
      </c>
      <c r="D72" s="56">
        <v>13.12</v>
      </c>
      <c r="E72" s="30" t="s">
        <v>123</v>
      </c>
      <c r="F72" s="10"/>
      <c r="G72" s="10" t="s">
        <v>127</v>
      </c>
      <c r="H72" s="10"/>
      <c r="I72" s="10"/>
      <c r="J72" s="10"/>
    </row>
    <row r="73" spans="1:10" x14ac:dyDescent="0.35">
      <c r="A73" s="10">
        <v>2</v>
      </c>
      <c r="B73" s="29" t="s">
        <v>65</v>
      </c>
      <c r="C73" s="30" t="s">
        <v>182</v>
      </c>
      <c r="D73" s="56">
        <v>14.87</v>
      </c>
      <c r="E73" s="30" t="s">
        <v>219</v>
      </c>
      <c r="F73" s="10"/>
      <c r="G73" s="10"/>
      <c r="H73" s="10" t="s">
        <v>127</v>
      </c>
      <c r="I73" s="10"/>
      <c r="J73" s="10"/>
    </row>
    <row r="74" spans="1:10" x14ac:dyDescent="0.35">
      <c r="A74" s="10">
        <v>2</v>
      </c>
      <c r="B74" s="29" t="s">
        <v>66</v>
      </c>
      <c r="C74" s="30" t="s">
        <v>182</v>
      </c>
      <c r="D74" s="56">
        <v>18.88</v>
      </c>
      <c r="E74" s="30" t="s">
        <v>219</v>
      </c>
      <c r="F74" s="10"/>
      <c r="G74" s="10"/>
      <c r="H74" s="10" t="s">
        <v>127</v>
      </c>
      <c r="I74" s="10"/>
      <c r="J74" s="10"/>
    </row>
    <row r="75" spans="1:10" x14ac:dyDescent="0.35">
      <c r="A75" s="10">
        <v>2</v>
      </c>
      <c r="B75" s="29" t="s">
        <v>67</v>
      </c>
      <c r="C75" s="30" t="s">
        <v>182</v>
      </c>
      <c r="D75" s="56">
        <v>13.09</v>
      </c>
      <c r="E75" s="30" t="s">
        <v>219</v>
      </c>
      <c r="F75" s="10"/>
      <c r="G75" s="10"/>
      <c r="H75" s="10" t="s">
        <v>127</v>
      </c>
      <c r="I75" s="10"/>
      <c r="J75" s="10"/>
    </row>
    <row r="76" spans="1:10" x14ac:dyDescent="0.35">
      <c r="A76" s="10">
        <v>2</v>
      </c>
      <c r="B76" s="29" t="s">
        <v>68</v>
      </c>
      <c r="C76" s="30" t="s">
        <v>180</v>
      </c>
      <c r="D76" s="56">
        <v>15.91</v>
      </c>
      <c r="E76" s="30" t="s">
        <v>219</v>
      </c>
      <c r="F76" s="10"/>
      <c r="G76" s="10"/>
      <c r="H76" s="10" t="s">
        <v>127</v>
      </c>
      <c r="I76" s="10"/>
      <c r="J76" s="10"/>
    </row>
    <row r="77" spans="1:10" x14ac:dyDescent="0.35">
      <c r="A77" s="10">
        <v>2</v>
      </c>
      <c r="B77" s="29" t="s">
        <v>69</v>
      </c>
      <c r="C77" s="30" t="s">
        <v>181</v>
      </c>
      <c r="D77" s="56">
        <v>23.84</v>
      </c>
      <c r="E77" s="30" t="s">
        <v>219</v>
      </c>
      <c r="F77" s="10"/>
      <c r="G77" s="10"/>
      <c r="H77" s="10" t="s">
        <v>127</v>
      </c>
      <c r="I77" s="10"/>
      <c r="J77" s="10"/>
    </row>
    <row r="78" spans="1:10" x14ac:dyDescent="0.35">
      <c r="A78" s="10">
        <v>2</v>
      </c>
      <c r="B78" s="29" t="s">
        <v>70</v>
      </c>
      <c r="C78" s="30" t="s">
        <v>184</v>
      </c>
      <c r="D78" s="56">
        <v>16.91</v>
      </c>
      <c r="E78" s="30" t="s">
        <v>123</v>
      </c>
      <c r="F78" s="10"/>
      <c r="G78" s="10"/>
      <c r="H78" s="10" t="s">
        <v>127</v>
      </c>
      <c r="I78" s="10"/>
      <c r="J78" s="10"/>
    </row>
    <row r="79" spans="1:10" x14ac:dyDescent="0.35">
      <c r="A79" s="10">
        <v>2</v>
      </c>
      <c r="B79" s="29" t="s">
        <v>71</v>
      </c>
      <c r="C79" s="30" t="s">
        <v>222</v>
      </c>
      <c r="D79" s="56">
        <v>20.81</v>
      </c>
      <c r="E79" s="30" t="s">
        <v>123</v>
      </c>
      <c r="F79" s="10"/>
      <c r="G79" s="10" t="s">
        <v>127</v>
      </c>
      <c r="H79" s="10"/>
      <c r="I79" s="10"/>
      <c r="J79" s="10"/>
    </row>
    <row r="80" spans="1:10" x14ac:dyDescent="0.35">
      <c r="A80" s="10">
        <v>2</v>
      </c>
      <c r="B80" s="29" t="s">
        <v>72</v>
      </c>
      <c r="C80" s="30" t="s">
        <v>183</v>
      </c>
      <c r="D80" s="56">
        <v>42.97</v>
      </c>
      <c r="E80" s="30" t="s">
        <v>139</v>
      </c>
      <c r="F80" s="10"/>
      <c r="G80" s="10"/>
      <c r="H80" s="10" t="s">
        <v>127</v>
      </c>
      <c r="I80" s="10"/>
      <c r="J80" s="10"/>
    </row>
    <row r="81" spans="1:10" x14ac:dyDescent="0.35">
      <c r="A81" s="10">
        <v>2</v>
      </c>
      <c r="B81" s="29" t="s">
        <v>73</v>
      </c>
      <c r="C81" s="30" t="s">
        <v>182</v>
      </c>
      <c r="D81" s="56">
        <v>14.79</v>
      </c>
      <c r="E81" s="30" t="s">
        <v>139</v>
      </c>
      <c r="F81" s="10"/>
      <c r="G81" s="10"/>
      <c r="H81" s="10" t="s">
        <v>127</v>
      </c>
      <c r="I81" s="10"/>
      <c r="J81" s="10"/>
    </row>
    <row r="82" spans="1:10" x14ac:dyDescent="0.35">
      <c r="A82" s="10">
        <v>2</v>
      </c>
      <c r="B82" s="29" t="s">
        <v>74</v>
      </c>
      <c r="C82" s="30" t="s">
        <v>78</v>
      </c>
      <c r="D82" s="56">
        <v>41.5</v>
      </c>
      <c r="E82" s="30" t="s">
        <v>123</v>
      </c>
      <c r="F82" s="10"/>
      <c r="G82" s="10"/>
      <c r="H82" s="10"/>
      <c r="I82" s="10"/>
      <c r="J82" s="10" t="s">
        <v>196</v>
      </c>
    </row>
    <row r="83" spans="1:10" x14ac:dyDescent="0.35">
      <c r="A83" s="10">
        <v>2</v>
      </c>
      <c r="B83" s="10" t="s">
        <v>76</v>
      </c>
      <c r="C83" s="30" t="s">
        <v>211</v>
      </c>
      <c r="D83" s="56">
        <v>9.3000000000000007</v>
      </c>
      <c r="E83" s="30" t="s">
        <v>123</v>
      </c>
      <c r="F83" s="10"/>
      <c r="G83" s="10" t="s">
        <v>127</v>
      </c>
      <c r="H83" s="10"/>
      <c r="I83" s="10"/>
      <c r="J83" s="10"/>
    </row>
    <row r="84" spans="1:10" x14ac:dyDescent="0.35">
      <c r="A84" s="10">
        <v>2</v>
      </c>
      <c r="B84" s="10" t="s">
        <v>77</v>
      </c>
      <c r="C84" s="30" t="s">
        <v>212</v>
      </c>
      <c r="D84" s="56">
        <v>9.3000000000000007</v>
      </c>
      <c r="E84" s="30" t="s">
        <v>123</v>
      </c>
      <c r="F84" s="10"/>
      <c r="G84" s="10" t="s">
        <v>127</v>
      </c>
      <c r="H84" s="10"/>
      <c r="I84" s="10"/>
      <c r="J84" s="10"/>
    </row>
    <row r="85" spans="1:10" x14ac:dyDescent="0.35">
      <c r="A85" s="10">
        <v>2</v>
      </c>
      <c r="B85" s="24" t="s">
        <v>79</v>
      </c>
      <c r="C85" s="30" t="s">
        <v>160</v>
      </c>
      <c r="D85" s="56">
        <v>3.5</v>
      </c>
      <c r="E85" s="30" t="s">
        <v>123</v>
      </c>
      <c r="F85" s="10"/>
      <c r="G85" s="10"/>
      <c r="H85" s="10"/>
      <c r="I85" s="10"/>
      <c r="J85" s="10" t="s">
        <v>196</v>
      </c>
    </row>
    <row r="86" spans="1:10" x14ac:dyDescent="0.35">
      <c r="A86" s="10">
        <v>2</v>
      </c>
      <c r="B86" s="24" t="s">
        <v>80</v>
      </c>
      <c r="C86" s="30" t="s">
        <v>136</v>
      </c>
      <c r="D86" s="56">
        <v>4.4000000000000004</v>
      </c>
      <c r="E86" s="30" t="s">
        <v>123</v>
      </c>
      <c r="F86" s="10" t="s">
        <v>127</v>
      </c>
      <c r="G86" s="10"/>
      <c r="H86" s="10"/>
      <c r="I86" s="10"/>
      <c r="J86" s="10" t="s">
        <v>236</v>
      </c>
    </row>
    <row r="87" spans="1:10" x14ac:dyDescent="0.35">
      <c r="A87" s="10">
        <v>2</v>
      </c>
      <c r="B87" s="24" t="s">
        <v>81</v>
      </c>
      <c r="C87" s="30" t="s">
        <v>138</v>
      </c>
      <c r="D87" s="56">
        <v>3.9</v>
      </c>
      <c r="E87" s="30" t="s">
        <v>123</v>
      </c>
      <c r="F87" s="10" t="s">
        <v>127</v>
      </c>
      <c r="G87" s="10"/>
      <c r="H87" s="10"/>
      <c r="I87" s="10"/>
      <c r="J87" s="10" t="s">
        <v>236</v>
      </c>
    </row>
    <row r="88" spans="1:10" x14ac:dyDescent="0.35">
      <c r="A88" s="10">
        <v>2</v>
      </c>
      <c r="B88" s="24" t="s">
        <v>82</v>
      </c>
      <c r="C88" s="30" t="s">
        <v>137</v>
      </c>
      <c r="D88" s="56">
        <v>6.7</v>
      </c>
      <c r="E88" s="30" t="s">
        <v>123</v>
      </c>
      <c r="F88" s="10" t="s">
        <v>127</v>
      </c>
      <c r="G88" s="10"/>
      <c r="H88" s="10"/>
      <c r="I88" s="10"/>
      <c r="J88" s="10" t="s">
        <v>236</v>
      </c>
    </row>
    <row r="89" spans="1:10" x14ac:dyDescent="0.35">
      <c r="A89" s="10">
        <v>2</v>
      </c>
      <c r="B89" s="24" t="s">
        <v>83</v>
      </c>
      <c r="C89" s="30" t="s">
        <v>161</v>
      </c>
      <c r="D89" s="56">
        <v>16.18</v>
      </c>
      <c r="E89" s="30" t="s">
        <v>123</v>
      </c>
      <c r="F89" s="10"/>
      <c r="G89" s="10"/>
      <c r="H89" s="10"/>
      <c r="I89" s="10" t="s">
        <v>127</v>
      </c>
      <c r="J89" s="10"/>
    </row>
    <row r="90" spans="1:10" x14ac:dyDescent="0.35">
      <c r="A90" s="10">
        <v>2</v>
      </c>
      <c r="B90" s="24" t="s">
        <v>84</v>
      </c>
      <c r="C90" s="30" t="s">
        <v>162</v>
      </c>
      <c r="D90" s="56">
        <v>10.37</v>
      </c>
      <c r="E90" s="30" t="s">
        <v>123</v>
      </c>
      <c r="F90" s="10"/>
      <c r="G90" s="10"/>
      <c r="H90" s="10"/>
      <c r="I90" s="10" t="s">
        <v>127</v>
      </c>
      <c r="J90" s="10"/>
    </row>
    <row r="91" spans="1:10" x14ac:dyDescent="0.35">
      <c r="A91" s="10">
        <v>2</v>
      </c>
      <c r="B91" s="24" t="s">
        <v>163</v>
      </c>
      <c r="C91" s="30" t="s">
        <v>164</v>
      </c>
      <c r="D91" s="56">
        <v>10.37</v>
      </c>
      <c r="E91" s="30" t="s">
        <v>123</v>
      </c>
      <c r="F91" s="10"/>
      <c r="G91" s="10"/>
      <c r="H91" s="10"/>
      <c r="I91" s="10" t="s">
        <v>127</v>
      </c>
      <c r="J91" s="10"/>
    </row>
    <row r="92" spans="1:10" x14ac:dyDescent="0.35">
      <c r="A92" s="10">
        <v>2</v>
      </c>
      <c r="B92" s="24" t="s">
        <v>85</v>
      </c>
      <c r="C92" s="30" t="s">
        <v>165</v>
      </c>
      <c r="D92" s="56">
        <v>18.16</v>
      </c>
      <c r="E92" s="30" t="s">
        <v>123</v>
      </c>
      <c r="F92" s="10"/>
      <c r="G92" s="10"/>
      <c r="H92" s="10"/>
      <c r="I92" s="10"/>
      <c r="J92" s="10" t="s">
        <v>367</v>
      </c>
    </row>
    <row r="93" spans="1:10" x14ac:dyDescent="0.35">
      <c r="A93" s="10">
        <v>2</v>
      </c>
      <c r="B93" s="24" t="s">
        <v>86</v>
      </c>
      <c r="C93" s="30" t="s">
        <v>166</v>
      </c>
      <c r="D93" s="56">
        <v>15.95</v>
      </c>
      <c r="E93" s="30" t="s">
        <v>219</v>
      </c>
      <c r="F93" s="10"/>
      <c r="G93" s="10"/>
      <c r="H93" s="10"/>
      <c r="I93" s="10" t="s">
        <v>127</v>
      </c>
      <c r="J93" s="10"/>
    </row>
    <row r="94" spans="1:10" x14ac:dyDescent="0.35">
      <c r="A94" s="10">
        <v>2</v>
      </c>
      <c r="B94" s="24" t="s">
        <v>255</v>
      </c>
      <c r="C94" s="30" t="s">
        <v>22</v>
      </c>
      <c r="D94" s="56">
        <v>75</v>
      </c>
      <c r="E94" s="30" t="s">
        <v>219</v>
      </c>
      <c r="F94" s="10"/>
      <c r="G94" s="10" t="s">
        <v>127</v>
      </c>
      <c r="H94" s="10"/>
      <c r="I94" s="10"/>
      <c r="J94" s="10"/>
    </row>
    <row r="95" spans="1:10" x14ac:dyDescent="0.35">
      <c r="A95" s="10">
        <v>2</v>
      </c>
      <c r="B95" s="24" t="s">
        <v>87</v>
      </c>
      <c r="C95" s="30" t="s">
        <v>168</v>
      </c>
      <c r="D95" s="56">
        <v>27.85</v>
      </c>
      <c r="E95" s="30" t="s">
        <v>219</v>
      </c>
      <c r="F95" s="10"/>
      <c r="G95" s="10"/>
      <c r="H95" s="10" t="s">
        <v>127</v>
      </c>
      <c r="I95" s="10"/>
      <c r="J95" s="10"/>
    </row>
    <row r="96" spans="1:10" x14ac:dyDescent="0.35">
      <c r="A96" s="10">
        <v>2</v>
      </c>
      <c r="B96" s="24" t="s">
        <v>167</v>
      </c>
      <c r="C96" s="30" t="s">
        <v>169</v>
      </c>
      <c r="D96" s="56">
        <v>11.07</v>
      </c>
      <c r="E96" s="30" t="s">
        <v>219</v>
      </c>
      <c r="F96" s="10"/>
      <c r="G96" s="10"/>
      <c r="H96" s="10" t="s">
        <v>127</v>
      </c>
      <c r="I96" s="10"/>
      <c r="J96" s="10"/>
    </row>
    <row r="97" spans="1:10" x14ac:dyDescent="0.35">
      <c r="A97" s="10">
        <v>2</v>
      </c>
      <c r="B97" s="24" t="s">
        <v>88</v>
      </c>
      <c r="C97" s="30" t="s">
        <v>170</v>
      </c>
      <c r="D97" s="56">
        <v>92.07</v>
      </c>
      <c r="E97" s="30" t="s">
        <v>219</v>
      </c>
      <c r="F97" s="10"/>
      <c r="G97" s="10" t="s">
        <v>127</v>
      </c>
      <c r="H97" s="10"/>
      <c r="I97" s="10"/>
      <c r="J97" s="10"/>
    </row>
    <row r="98" spans="1:10" x14ac:dyDescent="0.35">
      <c r="A98" s="12">
        <v>2</v>
      </c>
      <c r="B98" s="20" t="s">
        <v>157</v>
      </c>
      <c r="C98" s="28" t="s">
        <v>237</v>
      </c>
      <c r="D98" s="55">
        <v>1851</v>
      </c>
      <c r="E98" s="28" t="s">
        <v>123</v>
      </c>
      <c r="F98" s="12" t="s">
        <v>127</v>
      </c>
      <c r="G98" s="12"/>
      <c r="H98" s="12"/>
      <c r="I98" s="12"/>
      <c r="J98" s="12" t="s">
        <v>236</v>
      </c>
    </row>
    <row r="99" spans="1:10" x14ac:dyDescent="0.35">
      <c r="A99" s="75" t="s">
        <v>112</v>
      </c>
      <c r="B99" s="76"/>
      <c r="C99" s="77"/>
      <c r="D99" s="42">
        <f>SUM(D64:D98)</f>
        <v>2630.6000000000004</v>
      </c>
      <c r="E99" s="82"/>
      <c r="F99" s="83"/>
      <c r="G99" s="83"/>
      <c r="H99" s="83"/>
      <c r="I99" s="83"/>
      <c r="J99" s="84"/>
    </row>
    <row r="100" spans="1:10" ht="18" x14ac:dyDescent="0.4">
      <c r="A100" s="79" t="s">
        <v>415</v>
      </c>
      <c r="B100" s="80"/>
      <c r="C100" s="80"/>
      <c r="D100" s="80"/>
      <c r="E100" s="80"/>
      <c r="F100" s="80"/>
      <c r="G100" s="80"/>
      <c r="H100" s="80"/>
      <c r="I100" s="80"/>
      <c r="J100" s="81"/>
    </row>
    <row r="101" spans="1:10" x14ac:dyDescent="0.35">
      <c r="A101" s="10">
        <v>0</v>
      </c>
      <c r="B101" s="24" t="s">
        <v>15</v>
      </c>
      <c r="C101" s="30" t="s">
        <v>357</v>
      </c>
      <c r="D101" s="41">
        <v>25.8</v>
      </c>
      <c r="E101" s="30" t="s">
        <v>123</v>
      </c>
      <c r="F101" s="10"/>
      <c r="G101" s="10"/>
      <c r="H101" s="10"/>
      <c r="I101" s="10"/>
      <c r="J101" s="10" t="s">
        <v>196</v>
      </c>
    </row>
    <row r="102" spans="1:10" x14ac:dyDescent="0.35">
      <c r="A102" s="10">
        <v>0</v>
      </c>
      <c r="B102" s="24" t="s">
        <v>16</v>
      </c>
      <c r="C102" s="30" t="s">
        <v>117</v>
      </c>
      <c r="D102" s="58">
        <v>31.5</v>
      </c>
      <c r="E102" s="30" t="s">
        <v>122</v>
      </c>
      <c r="F102" s="65" t="s">
        <v>356</v>
      </c>
      <c r="G102" s="66"/>
      <c r="H102" s="66"/>
      <c r="I102" s="66"/>
      <c r="J102" s="67"/>
    </row>
    <row r="103" spans="1:10" x14ac:dyDescent="0.35">
      <c r="A103" s="10">
        <v>0</v>
      </c>
      <c r="B103" s="24" t="s">
        <v>17</v>
      </c>
      <c r="C103" s="30" t="s">
        <v>24</v>
      </c>
      <c r="D103" s="58">
        <v>21.2</v>
      </c>
      <c r="E103" s="30" t="s">
        <v>122</v>
      </c>
      <c r="F103" s="65" t="s">
        <v>356</v>
      </c>
      <c r="G103" s="66"/>
      <c r="H103" s="66"/>
      <c r="I103" s="66"/>
      <c r="J103" s="67"/>
    </row>
    <row r="104" spans="1:10" x14ac:dyDescent="0.35">
      <c r="A104" s="10">
        <v>0</v>
      </c>
      <c r="B104" s="24" t="s">
        <v>20</v>
      </c>
      <c r="C104" s="30" t="s">
        <v>117</v>
      </c>
      <c r="D104" s="41">
        <v>18.8</v>
      </c>
      <c r="E104" s="30" t="s">
        <v>122</v>
      </c>
      <c r="F104" s="10"/>
      <c r="G104" s="10"/>
      <c r="H104" s="10"/>
      <c r="I104" s="10"/>
      <c r="J104" s="10" t="s">
        <v>359</v>
      </c>
    </row>
    <row r="105" spans="1:10" x14ac:dyDescent="0.35">
      <c r="A105" s="10">
        <v>0</v>
      </c>
      <c r="B105" s="24" t="s">
        <v>32</v>
      </c>
      <c r="C105" s="30" t="s">
        <v>117</v>
      </c>
      <c r="D105" s="41">
        <v>8.6999999999999993</v>
      </c>
      <c r="E105" s="30" t="s">
        <v>122</v>
      </c>
      <c r="F105" s="10"/>
      <c r="G105" s="10"/>
      <c r="H105" s="10"/>
      <c r="I105" s="10"/>
      <c r="J105" s="10" t="s">
        <v>359</v>
      </c>
    </row>
    <row r="106" spans="1:10" x14ac:dyDescent="0.35">
      <c r="A106" s="10">
        <v>1</v>
      </c>
      <c r="B106" s="29" t="s">
        <v>36</v>
      </c>
      <c r="C106" s="30" t="s">
        <v>63</v>
      </c>
      <c r="D106" s="58">
        <v>18.100000000000001</v>
      </c>
      <c r="E106" s="30" t="s">
        <v>123</v>
      </c>
      <c r="F106" s="65" t="s">
        <v>356</v>
      </c>
      <c r="G106" s="66"/>
      <c r="H106" s="66"/>
      <c r="I106" s="66"/>
      <c r="J106" s="67"/>
    </row>
    <row r="107" spans="1:10" x14ac:dyDescent="0.35">
      <c r="A107" s="10">
        <v>1</v>
      </c>
      <c r="B107" s="29" t="s">
        <v>38</v>
      </c>
      <c r="C107" s="30" t="s">
        <v>357</v>
      </c>
      <c r="D107" s="41">
        <v>13.9</v>
      </c>
      <c r="E107" s="30" t="s">
        <v>123</v>
      </c>
      <c r="F107" s="10"/>
      <c r="G107" s="10"/>
      <c r="H107" s="10"/>
      <c r="I107" s="10"/>
      <c r="J107" s="10" t="s">
        <v>196</v>
      </c>
    </row>
    <row r="108" spans="1:10" x14ac:dyDescent="0.35">
      <c r="A108" s="10">
        <v>2</v>
      </c>
      <c r="B108" s="10" t="s">
        <v>75</v>
      </c>
      <c r="C108" s="30" t="s">
        <v>357</v>
      </c>
      <c r="D108" s="41">
        <v>14.1</v>
      </c>
      <c r="E108" s="30" t="s">
        <v>123</v>
      </c>
      <c r="F108" s="10"/>
      <c r="G108" s="10"/>
      <c r="H108" s="10"/>
      <c r="I108" s="10"/>
      <c r="J108" s="10" t="s">
        <v>196</v>
      </c>
    </row>
    <row r="109" spans="1:10" x14ac:dyDescent="0.35">
      <c r="A109" s="10">
        <v>3</v>
      </c>
      <c r="B109" s="34" t="s">
        <v>89</v>
      </c>
      <c r="C109" s="30" t="s">
        <v>368</v>
      </c>
      <c r="D109" s="58">
        <v>353</v>
      </c>
      <c r="E109" s="30" t="s">
        <v>173</v>
      </c>
      <c r="F109" s="65" t="s">
        <v>356</v>
      </c>
      <c r="G109" s="66"/>
      <c r="H109" s="66"/>
      <c r="I109" s="66"/>
      <c r="J109" s="67"/>
    </row>
    <row r="110" spans="1:10" x14ac:dyDescent="0.35">
      <c r="A110" s="10">
        <v>3</v>
      </c>
      <c r="B110" s="34" t="s">
        <v>90</v>
      </c>
      <c r="C110" s="30" t="s">
        <v>175</v>
      </c>
      <c r="D110" s="41">
        <v>14.8</v>
      </c>
      <c r="E110" s="30" t="s">
        <v>123</v>
      </c>
      <c r="F110" s="10"/>
      <c r="G110" s="10"/>
      <c r="H110" s="10" t="s">
        <v>197</v>
      </c>
      <c r="I110" s="10"/>
      <c r="J110" s="10"/>
    </row>
    <row r="111" spans="1:10" x14ac:dyDescent="0.35">
      <c r="A111" s="10">
        <v>3</v>
      </c>
      <c r="B111" s="34" t="s">
        <v>91</v>
      </c>
      <c r="C111" s="30" t="s">
        <v>172</v>
      </c>
      <c r="D111" s="58">
        <v>9.93</v>
      </c>
      <c r="E111" s="30" t="s">
        <v>123</v>
      </c>
      <c r="F111" s="65" t="s">
        <v>356</v>
      </c>
      <c r="G111" s="66"/>
      <c r="H111" s="66"/>
      <c r="I111" s="66"/>
      <c r="J111" s="67"/>
    </row>
    <row r="112" spans="1:10" x14ac:dyDescent="0.35">
      <c r="A112" s="10">
        <v>3</v>
      </c>
      <c r="B112" s="34" t="s">
        <v>92</v>
      </c>
      <c r="C112" s="30" t="s">
        <v>174</v>
      </c>
      <c r="D112" s="41">
        <v>71</v>
      </c>
      <c r="E112" s="30" t="s">
        <v>123</v>
      </c>
      <c r="F112" s="10"/>
      <c r="G112" s="10"/>
      <c r="H112" s="10"/>
      <c r="I112" s="10"/>
      <c r="J112" s="10" t="s">
        <v>196</v>
      </c>
    </row>
    <row r="113" spans="1:10" ht="19.5" x14ac:dyDescent="0.35">
      <c r="A113" s="10">
        <v>3</v>
      </c>
      <c r="B113" s="34" t="s">
        <v>403</v>
      </c>
      <c r="C113" s="30" t="s">
        <v>406</v>
      </c>
      <c r="D113" s="56">
        <v>16.55</v>
      </c>
      <c r="E113" s="30" t="s">
        <v>123</v>
      </c>
      <c r="F113" s="10"/>
      <c r="G113" s="10"/>
      <c r="H113" s="10"/>
      <c r="I113" s="10"/>
      <c r="J113" s="62" t="s">
        <v>407</v>
      </c>
    </row>
    <row r="114" spans="1:10" ht="19.5" x14ac:dyDescent="0.35">
      <c r="A114" s="10">
        <v>3</v>
      </c>
      <c r="B114" s="34" t="s">
        <v>404</v>
      </c>
      <c r="C114" s="30" t="s">
        <v>401</v>
      </c>
      <c r="D114" s="56">
        <v>5.42</v>
      </c>
      <c r="E114" s="30" t="s">
        <v>123</v>
      </c>
      <c r="F114" s="10"/>
      <c r="G114" s="10"/>
      <c r="H114" s="10"/>
      <c r="I114" s="10"/>
      <c r="J114" s="62" t="s">
        <v>408</v>
      </c>
    </row>
    <row r="115" spans="1:10" ht="19.5" x14ac:dyDescent="0.35">
      <c r="A115" s="10">
        <v>3</v>
      </c>
      <c r="B115" s="34" t="s">
        <v>405</v>
      </c>
      <c r="C115" s="30" t="s">
        <v>402</v>
      </c>
      <c r="D115" s="56">
        <v>8.84</v>
      </c>
      <c r="E115" s="30" t="s">
        <v>123</v>
      </c>
      <c r="F115" s="10"/>
      <c r="G115" s="10"/>
      <c r="H115" s="10"/>
      <c r="I115" s="10"/>
      <c r="J115" s="62" t="s">
        <v>407</v>
      </c>
    </row>
    <row r="116" spans="1:10" x14ac:dyDescent="0.35">
      <c r="A116" s="10">
        <v>3</v>
      </c>
      <c r="B116" s="34" t="s">
        <v>93</v>
      </c>
      <c r="C116" s="30" t="s">
        <v>357</v>
      </c>
      <c r="D116" s="41">
        <v>64.930000000000007</v>
      </c>
      <c r="E116" s="30" t="s">
        <v>123</v>
      </c>
      <c r="F116" s="10"/>
      <c r="G116" s="10"/>
      <c r="H116" s="10"/>
      <c r="I116" s="10"/>
      <c r="J116" s="10" t="s">
        <v>196</v>
      </c>
    </row>
    <row r="117" spans="1:10" x14ac:dyDescent="0.35">
      <c r="A117" s="10">
        <v>3</v>
      </c>
      <c r="B117" s="34" t="s">
        <v>94</v>
      </c>
      <c r="C117" s="30" t="s">
        <v>176</v>
      </c>
      <c r="D117" s="41">
        <v>17.100000000000001</v>
      </c>
      <c r="E117" s="30" t="s">
        <v>123</v>
      </c>
      <c r="F117" s="10"/>
      <c r="G117" s="10"/>
      <c r="H117" s="10"/>
      <c r="I117" s="10"/>
      <c r="J117" s="10" t="s">
        <v>196</v>
      </c>
    </row>
    <row r="118" spans="1:10" x14ac:dyDescent="0.35">
      <c r="A118" s="10">
        <v>3</v>
      </c>
      <c r="B118" s="34" t="s">
        <v>95</v>
      </c>
      <c r="C118" s="30" t="s">
        <v>177</v>
      </c>
      <c r="D118" s="58">
        <v>26</v>
      </c>
      <c r="E118" s="30" t="s">
        <v>123</v>
      </c>
      <c r="F118" s="65" t="s">
        <v>356</v>
      </c>
      <c r="G118" s="66"/>
      <c r="H118" s="66"/>
      <c r="I118" s="66"/>
      <c r="J118" s="67"/>
    </row>
    <row r="119" spans="1:10" x14ac:dyDescent="0.35">
      <c r="A119" s="10">
        <v>3</v>
      </c>
      <c r="B119" s="34" t="s">
        <v>96</v>
      </c>
      <c r="C119" s="30" t="s">
        <v>409</v>
      </c>
      <c r="D119" s="58">
        <v>86.6</v>
      </c>
      <c r="E119" s="30" t="s">
        <v>122</v>
      </c>
      <c r="F119" s="65" t="s">
        <v>356</v>
      </c>
      <c r="G119" s="66"/>
      <c r="H119" s="66"/>
      <c r="I119" s="66"/>
      <c r="J119" s="67"/>
    </row>
    <row r="120" spans="1:10" x14ac:dyDescent="0.35">
      <c r="A120" s="10">
        <v>3</v>
      </c>
      <c r="B120" s="34" t="s">
        <v>97</v>
      </c>
      <c r="C120" s="30" t="s">
        <v>178</v>
      </c>
      <c r="D120" s="41">
        <v>14.8</v>
      </c>
      <c r="E120" s="30" t="s">
        <v>122</v>
      </c>
      <c r="F120" s="10"/>
      <c r="G120" s="10"/>
      <c r="H120" s="10" t="s">
        <v>197</v>
      </c>
      <c r="I120" s="10"/>
      <c r="J120" s="10"/>
    </row>
    <row r="121" spans="1:10" x14ac:dyDescent="0.35">
      <c r="A121" s="10">
        <v>3</v>
      </c>
      <c r="B121" s="34" t="s">
        <v>98</v>
      </c>
      <c r="C121" s="30" t="s">
        <v>172</v>
      </c>
      <c r="D121" s="41">
        <v>72</v>
      </c>
      <c r="E121" s="30" t="s">
        <v>123</v>
      </c>
      <c r="F121" s="10"/>
      <c r="G121" s="10"/>
      <c r="H121" s="10"/>
      <c r="I121" s="10"/>
      <c r="J121" s="10" t="s">
        <v>359</v>
      </c>
    </row>
    <row r="122" spans="1:10" x14ac:dyDescent="0.35">
      <c r="A122" s="75" t="s">
        <v>179</v>
      </c>
      <c r="B122" s="76"/>
      <c r="C122" s="76"/>
      <c r="D122" s="42">
        <f>D101+D104+D105+D107+D108+D110+D111+D112+D116+D118+D120+D121</f>
        <v>354.76000000000005</v>
      </c>
      <c r="E122" s="85"/>
      <c r="F122" s="86"/>
      <c r="G122" s="86"/>
      <c r="H122" s="86"/>
      <c r="I122" s="86"/>
      <c r="J122" s="87"/>
    </row>
    <row r="123" spans="1:10" ht="18" x14ac:dyDescent="0.35">
      <c r="A123" s="72" t="s">
        <v>334</v>
      </c>
      <c r="B123" s="73"/>
      <c r="C123" s="73"/>
      <c r="D123" s="73"/>
      <c r="E123" s="73"/>
      <c r="F123" s="73"/>
      <c r="G123" s="73"/>
      <c r="H123" s="73"/>
      <c r="I123" s="73"/>
      <c r="J123" s="74"/>
    </row>
    <row r="124" spans="1:10" ht="31.15" customHeight="1" x14ac:dyDescent="0.35">
      <c r="A124" s="29" t="s">
        <v>192</v>
      </c>
      <c r="B124" s="35" t="s">
        <v>185</v>
      </c>
      <c r="C124" s="36" t="s">
        <v>99</v>
      </c>
      <c r="D124" s="41">
        <v>121.06</v>
      </c>
      <c r="E124" s="36" t="s">
        <v>122</v>
      </c>
      <c r="F124" s="24"/>
      <c r="G124" s="24"/>
      <c r="H124" s="24" t="s">
        <v>127</v>
      </c>
      <c r="I124" s="24"/>
      <c r="J124" s="24"/>
    </row>
    <row r="125" spans="1:10" ht="24.65" customHeight="1" x14ac:dyDescent="0.35">
      <c r="A125" s="29" t="s">
        <v>193</v>
      </c>
      <c r="B125" s="35" t="s">
        <v>186</v>
      </c>
      <c r="C125" s="36" t="s">
        <v>129</v>
      </c>
      <c r="D125" s="41">
        <v>118.08</v>
      </c>
      <c r="E125" s="36" t="s">
        <v>122</v>
      </c>
      <c r="F125" s="24"/>
      <c r="G125" s="24"/>
      <c r="H125" s="24" t="s">
        <v>127</v>
      </c>
      <c r="I125" s="24"/>
      <c r="J125" s="24"/>
    </row>
    <row r="126" spans="1:10" ht="28.9" customHeight="1" x14ac:dyDescent="0.35">
      <c r="A126" s="29" t="s">
        <v>193</v>
      </c>
      <c r="B126" s="5" t="s">
        <v>187</v>
      </c>
      <c r="C126" s="36" t="s">
        <v>116</v>
      </c>
      <c r="D126" s="41">
        <v>102.09</v>
      </c>
      <c r="E126" s="36" t="s">
        <v>122</v>
      </c>
      <c r="F126" s="24"/>
      <c r="G126" s="24"/>
      <c r="H126" s="24" t="s">
        <v>127</v>
      </c>
      <c r="I126" s="24"/>
      <c r="J126" s="24"/>
    </row>
    <row r="127" spans="1:10" ht="26.5" customHeight="1" x14ac:dyDescent="0.35">
      <c r="A127" s="29" t="s">
        <v>194</v>
      </c>
      <c r="B127" s="24" t="s">
        <v>287</v>
      </c>
      <c r="C127" s="36" t="s">
        <v>195</v>
      </c>
      <c r="D127" s="4">
        <v>75.8</v>
      </c>
      <c r="E127" s="36" t="s">
        <v>121</v>
      </c>
      <c r="F127" s="24" t="s">
        <v>127</v>
      </c>
      <c r="G127" s="24"/>
      <c r="H127" s="24"/>
      <c r="I127" s="24"/>
      <c r="J127" s="24" t="s">
        <v>236</v>
      </c>
    </row>
    <row r="128" spans="1:10" ht="27.65" customHeight="1" x14ac:dyDescent="0.35"/>
    <row r="129" spans="1:10" ht="30.65" customHeight="1" x14ac:dyDescent="0.35"/>
    <row r="130" spans="1:10" x14ac:dyDescent="0.35">
      <c r="C130" s="1"/>
      <c r="D130" s="1"/>
      <c r="E130" s="1"/>
      <c r="F130" s="1"/>
      <c r="G130" s="1"/>
      <c r="H130" s="1"/>
      <c r="I130" s="1"/>
      <c r="J130" s="1"/>
    </row>
    <row r="131" spans="1:10" x14ac:dyDescent="0.35">
      <c r="C131" s="1"/>
      <c r="D131" s="1"/>
      <c r="E131" s="1"/>
      <c r="F131" s="1"/>
      <c r="G131" s="1"/>
      <c r="H131" s="1"/>
      <c r="I131" s="1"/>
      <c r="J131" s="1"/>
    </row>
    <row r="132" spans="1:10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</row>
  </sheetData>
  <mergeCells count="27">
    <mergeCell ref="A123:J123"/>
    <mergeCell ref="A35:C35"/>
    <mergeCell ref="A7:C7"/>
    <mergeCell ref="A63:C63"/>
    <mergeCell ref="A99:C99"/>
    <mergeCell ref="A122:C122"/>
    <mergeCell ref="A100:J100"/>
    <mergeCell ref="E7:J7"/>
    <mergeCell ref="E35:J35"/>
    <mergeCell ref="E63:J63"/>
    <mergeCell ref="E99:J99"/>
    <mergeCell ref="E122:J122"/>
    <mergeCell ref="F13:J13"/>
    <mergeCell ref="F103:J103"/>
    <mergeCell ref="F106:J106"/>
    <mergeCell ref="F102:J102"/>
    <mergeCell ref="F119:J119"/>
    <mergeCell ref="F109:J109"/>
    <mergeCell ref="F118:J118"/>
    <mergeCell ref="F111:J111"/>
    <mergeCell ref="A1:J1"/>
    <mergeCell ref="A2:J2"/>
    <mergeCell ref="F3:J3"/>
    <mergeCell ref="A3:A4"/>
    <mergeCell ref="B3:B4"/>
    <mergeCell ref="C3:C4"/>
    <mergeCell ref="D3:E3"/>
  </mergeCells>
  <pageMargins left="0.23622047244094491" right="0.23622047244094491" top="0.35433070866141736" bottom="0.35433070866141736" header="0.31496062992125984" footer="0.31496062992125984"/>
  <pageSetup paperSize="9" orientation="landscape" r:id="rId1"/>
  <ignoredErrors>
    <ignoredError sqref="B44 B45:B49 B51:B55 B56:B6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topLeftCell="A13" workbookViewId="0">
      <selection activeCell="E27" sqref="E27"/>
    </sheetView>
  </sheetViews>
  <sheetFormatPr defaultRowHeight="14.5" x14ac:dyDescent="0.35"/>
  <cols>
    <col min="1" max="1" width="11" customWidth="1"/>
    <col min="2" max="2" width="13.1796875" customWidth="1"/>
    <col min="3" max="3" width="38.26953125" customWidth="1"/>
    <col min="4" max="5" width="10.81640625" customWidth="1"/>
    <col min="6" max="6" width="10.453125" customWidth="1"/>
    <col min="7" max="7" width="6.453125" customWidth="1"/>
    <col min="8" max="8" width="10.7265625" customWidth="1"/>
    <col min="9" max="9" width="6.26953125" customWidth="1"/>
    <col min="10" max="10" width="10.26953125" customWidth="1"/>
  </cols>
  <sheetData>
    <row r="1" spans="1:10" x14ac:dyDescent="0.35">
      <c r="A1" s="68" t="s">
        <v>371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18" x14ac:dyDescent="0.35">
      <c r="A2" s="69" t="s">
        <v>201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ht="30.65" customHeight="1" x14ac:dyDescent="0.35">
      <c r="A3" s="91" t="s">
        <v>317</v>
      </c>
      <c r="B3" s="92"/>
      <c r="C3" s="92"/>
      <c r="D3" s="92"/>
      <c r="E3" s="92"/>
      <c r="F3" s="92"/>
      <c r="G3" s="92"/>
      <c r="H3" s="92"/>
      <c r="I3" s="92"/>
      <c r="J3" s="93"/>
    </row>
    <row r="4" spans="1:10" ht="14.5" customHeight="1" x14ac:dyDescent="0.35">
      <c r="A4" s="70" t="s">
        <v>111</v>
      </c>
      <c r="B4" s="71" t="s">
        <v>110</v>
      </c>
      <c r="C4" s="71" t="s">
        <v>390</v>
      </c>
      <c r="D4" s="24" t="s">
        <v>108</v>
      </c>
      <c r="E4" s="88" t="s">
        <v>393</v>
      </c>
      <c r="F4" s="65" t="s">
        <v>218</v>
      </c>
      <c r="G4" s="66"/>
      <c r="H4" s="66"/>
      <c r="I4" s="66"/>
      <c r="J4" s="67"/>
    </row>
    <row r="5" spans="1:10" ht="46.9" customHeight="1" x14ac:dyDescent="0.35">
      <c r="A5" s="70"/>
      <c r="B5" s="71"/>
      <c r="C5" s="71"/>
      <c r="D5" s="25" t="s">
        <v>364</v>
      </c>
      <c r="E5" s="89"/>
      <c r="F5" s="32" t="s">
        <v>369</v>
      </c>
      <c r="G5" s="13" t="s">
        <v>207</v>
      </c>
      <c r="H5" s="32" t="s">
        <v>246</v>
      </c>
      <c r="I5" s="13" t="s">
        <v>208</v>
      </c>
      <c r="J5" s="32" t="s">
        <v>247</v>
      </c>
    </row>
    <row r="6" spans="1:10" x14ac:dyDescent="0.35">
      <c r="A6" s="10">
        <v>0</v>
      </c>
      <c r="B6" s="29" t="s">
        <v>4</v>
      </c>
      <c r="C6" s="30" t="s">
        <v>202</v>
      </c>
      <c r="D6" s="41">
        <v>15</v>
      </c>
      <c r="E6" s="24" t="s">
        <v>214</v>
      </c>
      <c r="F6" s="24">
        <v>1</v>
      </c>
      <c r="G6" s="24">
        <v>0</v>
      </c>
      <c r="H6" s="24">
        <v>1</v>
      </c>
      <c r="I6" s="24">
        <v>1</v>
      </c>
      <c r="J6" s="24">
        <v>1</v>
      </c>
    </row>
    <row r="7" spans="1:10" x14ac:dyDescent="0.35">
      <c r="A7" s="12">
        <v>0</v>
      </c>
      <c r="B7" s="26" t="s">
        <v>7</v>
      </c>
      <c r="C7" s="28" t="s">
        <v>203</v>
      </c>
      <c r="D7" s="40">
        <v>21.9</v>
      </c>
      <c r="E7" s="20" t="s">
        <v>213</v>
      </c>
      <c r="F7" s="20">
        <v>3</v>
      </c>
      <c r="G7" s="20">
        <v>0</v>
      </c>
      <c r="H7" s="20">
        <v>4</v>
      </c>
      <c r="I7" s="20">
        <v>0</v>
      </c>
      <c r="J7" s="20">
        <v>2</v>
      </c>
    </row>
    <row r="8" spans="1:10" x14ac:dyDescent="0.35">
      <c r="A8" s="12">
        <v>0</v>
      </c>
      <c r="B8" s="26" t="s">
        <v>8</v>
      </c>
      <c r="C8" s="28" t="s">
        <v>204</v>
      </c>
      <c r="D8" s="40">
        <v>4.3</v>
      </c>
      <c r="E8" s="20" t="s">
        <v>213</v>
      </c>
      <c r="F8" s="20">
        <v>1</v>
      </c>
      <c r="G8" s="20">
        <v>0</v>
      </c>
      <c r="H8" s="20">
        <v>1</v>
      </c>
      <c r="I8" s="20">
        <v>0</v>
      </c>
      <c r="J8" s="20">
        <v>1</v>
      </c>
    </row>
    <row r="9" spans="1:10" x14ac:dyDescent="0.35">
      <c r="A9" s="12">
        <v>0</v>
      </c>
      <c r="B9" s="26" t="s">
        <v>9</v>
      </c>
      <c r="C9" s="28" t="s">
        <v>205</v>
      </c>
      <c r="D9" s="40">
        <v>19</v>
      </c>
      <c r="E9" s="20" t="s">
        <v>213</v>
      </c>
      <c r="F9" s="20">
        <v>3</v>
      </c>
      <c r="G9" s="20">
        <v>3</v>
      </c>
      <c r="H9" s="20">
        <v>3</v>
      </c>
      <c r="I9" s="20">
        <v>0</v>
      </c>
      <c r="J9" s="20">
        <v>0</v>
      </c>
    </row>
    <row r="10" spans="1:10" x14ac:dyDescent="0.35">
      <c r="A10" s="12">
        <v>0</v>
      </c>
      <c r="B10" s="26" t="s">
        <v>10</v>
      </c>
      <c r="C10" s="28" t="s">
        <v>137</v>
      </c>
      <c r="D10" s="40">
        <v>6.5</v>
      </c>
      <c r="E10" s="20" t="s">
        <v>213</v>
      </c>
      <c r="F10" s="20">
        <v>1</v>
      </c>
      <c r="G10" s="20">
        <v>1</v>
      </c>
      <c r="H10" s="20">
        <v>1</v>
      </c>
      <c r="I10" s="20">
        <v>0</v>
      </c>
      <c r="J10" s="20">
        <v>1</v>
      </c>
    </row>
    <row r="11" spans="1:10" x14ac:dyDescent="0.35">
      <c r="A11" s="12">
        <v>0</v>
      </c>
      <c r="B11" s="26" t="s">
        <v>11</v>
      </c>
      <c r="C11" s="28" t="s">
        <v>138</v>
      </c>
      <c r="D11" s="40">
        <v>4.4000000000000004</v>
      </c>
      <c r="E11" s="20" t="s">
        <v>213</v>
      </c>
      <c r="F11" s="20">
        <v>1</v>
      </c>
      <c r="G11" s="20">
        <v>0</v>
      </c>
      <c r="H11" s="20">
        <v>1</v>
      </c>
      <c r="I11" s="20">
        <v>0</v>
      </c>
      <c r="J11" s="20">
        <v>1</v>
      </c>
    </row>
    <row r="12" spans="1:10" x14ac:dyDescent="0.35">
      <c r="A12" s="10">
        <v>0</v>
      </c>
      <c r="B12" s="24" t="s">
        <v>18</v>
      </c>
      <c r="C12" s="30" t="s">
        <v>209</v>
      </c>
      <c r="D12" s="41">
        <v>17.399999999999999</v>
      </c>
      <c r="E12" s="24" t="s">
        <v>214</v>
      </c>
      <c r="F12" s="24">
        <v>1</v>
      </c>
      <c r="G12" s="24">
        <v>0</v>
      </c>
      <c r="H12" s="24">
        <v>2</v>
      </c>
      <c r="I12" s="24">
        <v>1</v>
      </c>
      <c r="J12" s="24">
        <v>1</v>
      </c>
    </row>
    <row r="13" spans="1:10" x14ac:dyDescent="0.35">
      <c r="A13" s="10">
        <v>0</v>
      </c>
      <c r="B13" s="24" t="s">
        <v>30</v>
      </c>
      <c r="C13" s="30" t="s">
        <v>206</v>
      </c>
      <c r="D13" s="41">
        <v>10.8</v>
      </c>
      <c r="E13" s="24" t="s">
        <v>214</v>
      </c>
      <c r="F13" s="24">
        <v>1</v>
      </c>
      <c r="G13" s="24">
        <v>0</v>
      </c>
      <c r="H13" s="24">
        <v>2</v>
      </c>
      <c r="I13" s="24">
        <v>1</v>
      </c>
      <c r="J13" s="24">
        <v>1</v>
      </c>
    </row>
    <row r="14" spans="1:10" x14ac:dyDescent="0.35">
      <c r="A14" s="12">
        <v>1</v>
      </c>
      <c r="B14" s="26" t="s">
        <v>43</v>
      </c>
      <c r="C14" s="28" t="s">
        <v>141</v>
      </c>
      <c r="D14" s="40">
        <v>6.7</v>
      </c>
      <c r="E14" s="20" t="s">
        <v>213</v>
      </c>
      <c r="F14" s="20">
        <v>1</v>
      </c>
      <c r="G14" s="20">
        <v>1</v>
      </c>
      <c r="H14" s="20">
        <v>2</v>
      </c>
      <c r="I14" s="20">
        <v>0</v>
      </c>
      <c r="J14" s="20">
        <v>1</v>
      </c>
    </row>
    <row r="15" spans="1:10" x14ac:dyDescent="0.35">
      <c r="A15" s="12">
        <v>1</v>
      </c>
      <c r="B15" s="26" t="s">
        <v>44</v>
      </c>
      <c r="C15" s="28" t="s">
        <v>142</v>
      </c>
      <c r="D15" s="40">
        <v>3.9</v>
      </c>
      <c r="E15" s="20" t="s">
        <v>213</v>
      </c>
      <c r="F15" s="20">
        <v>2</v>
      </c>
      <c r="G15" s="20">
        <v>0</v>
      </c>
      <c r="H15" s="20">
        <v>2</v>
      </c>
      <c r="I15" s="20">
        <v>0</v>
      </c>
      <c r="J15" s="20">
        <v>1</v>
      </c>
    </row>
    <row r="16" spans="1:10" x14ac:dyDescent="0.35">
      <c r="A16" s="12">
        <v>1</v>
      </c>
      <c r="B16" s="26" t="s">
        <v>46</v>
      </c>
      <c r="C16" s="28" t="s">
        <v>136</v>
      </c>
      <c r="D16" s="40">
        <v>4.4000000000000004</v>
      </c>
      <c r="E16" s="20" t="s">
        <v>213</v>
      </c>
      <c r="F16" s="20">
        <v>1</v>
      </c>
      <c r="G16" s="20">
        <v>0</v>
      </c>
      <c r="H16" s="20">
        <v>1</v>
      </c>
      <c r="I16" s="20">
        <v>0</v>
      </c>
      <c r="J16" s="20">
        <v>1</v>
      </c>
    </row>
    <row r="17" spans="1:10" x14ac:dyDescent="0.35">
      <c r="A17" s="12">
        <v>1</v>
      </c>
      <c r="B17" s="26" t="s">
        <v>47</v>
      </c>
      <c r="C17" s="28" t="s">
        <v>137</v>
      </c>
      <c r="D17" s="40">
        <v>9.1999999999999993</v>
      </c>
      <c r="E17" s="20" t="s">
        <v>213</v>
      </c>
      <c r="F17" s="20">
        <v>1</v>
      </c>
      <c r="G17" s="20">
        <v>1</v>
      </c>
      <c r="H17" s="20">
        <v>1</v>
      </c>
      <c r="I17" s="20">
        <v>0</v>
      </c>
      <c r="J17" s="20">
        <v>1</v>
      </c>
    </row>
    <row r="18" spans="1:10" x14ac:dyDescent="0.35">
      <c r="A18" s="12">
        <v>1</v>
      </c>
      <c r="B18" s="26" t="s">
        <v>48</v>
      </c>
      <c r="C18" s="28" t="s">
        <v>138</v>
      </c>
      <c r="D18" s="40">
        <v>9.3000000000000007</v>
      </c>
      <c r="E18" s="20" t="s">
        <v>213</v>
      </c>
      <c r="F18" s="20">
        <v>1</v>
      </c>
      <c r="G18" s="20">
        <v>0</v>
      </c>
      <c r="H18" s="20">
        <v>1</v>
      </c>
      <c r="I18" s="20">
        <v>0</v>
      </c>
      <c r="J18" s="20">
        <v>1</v>
      </c>
    </row>
    <row r="19" spans="1:10" x14ac:dyDescent="0.35">
      <c r="A19" s="10">
        <v>1</v>
      </c>
      <c r="B19" s="29" t="s">
        <v>59</v>
      </c>
      <c r="C19" s="30" t="s">
        <v>210</v>
      </c>
      <c r="D19" s="41">
        <v>15.9</v>
      </c>
      <c r="E19" s="24" t="s">
        <v>214</v>
      </c>
      <c r="F19" s="24">
        <v>1</v>
      </c>
      <c r="G19" s="24">
        <v>0</v>
      </c>
      <c r="H19" s="24">
        <v>2</v>
      </c>
      <c r="I19" s="24">
        <v>1</v>
      </c>
      <c r="J19" s="24">
        <v>1</v>
      </c>
    </row>
    <row r="20" spans="1:10" x14ac:dyDescent="0.35">
      <c r="A20" s="10">
        <v>2</v>
      </c>
      <c r="B20" s="10" t="s">
        <v>76</v>
      </c>
      <c r="C20" s="30" t="s">
        <v>211</v>
      </c>
      <c r="D20" s="41">
        <v>9.3000000000000007</v>
      </c>
      <c r="E20" s="24" t="s">
        <v>363</v>
      </c>
      <c r="F20" s="24">
        <v>2</v>
      </c>
      <c r="G20" s="24">
        <v>0</v>
      </c>
      <c r="H20" s="24">
        <v>2</v>
      </c>
      <c r="I20" s="24">
        <v>0</v>
      </c>
      <c r="J20" s="24">
        <v>1</v>
      </c>
    </row>
    <row r="21" spans="1:10" x14ac:dyDescent="0.35">
      <c r="A21" s="10">
        <v>2</v>
      </c>
      <c r="B21" s="10" t="s">
        <v>77</v>
      </c>
      <c r="C21" s="30" t="s">
        <v>212</v>
      </c>
      <c r="D21" s="41">
        <v>9.3000000000000007</v>
      </c>
      <c r="E21" s="24" t="s">
        <v>363</v>
      </c>
      <c r="F21" s="24">
        <v>1</v>
      </c>
      <c r="G21" s="24">
        <v>1</v>
      </c>
      <c r="H21" s="24">
        <v>2</v>
      </c>
      <c r="I21" s="24">
        <v>0</v>
      </c>
      <c r="J21" s="24">
        <v>1</v>
      </c>
    </row>
    <row r="22" spans="1:10" x14ac:dyDescent="0.35">
      <c r="A22" s="12">
        <v>2</v>
      </c>
      <c r="B22" s="20" t="s">
        <v>80</v>
      </c>
      <c r="C22" s="28" t="s">
        <v>136</v>
      </c>
      <c r="D22" s="40">
        <v>4.4000000000000004</v>
      </c>
      <c r="E22" s="20" t="s">
        <v>213</v>
      </c>
      <c r="F22" s="20">
        <v>1</v>
      </c>
      <c r="G22" s="20">
        <v>0</v>
      </c>
      <c r="H22" s="20">
        <v>1</v>
      </c>
      <c r="I22" s="20">
        <v>0</v>
      </c>
      <c r="J22" s="20">
        <v>1</v>
      </c>
    </row>
    <row r="23" spans="1:10" x14ac:dyDescent="0.35">
      <c r="A23" s="12">
        <v>2</v>
      </c>
      <c r="B23" s="20" t="s">
        <v>81</v>
      </c>
      <c r="C23" s="28" t="s">
        <v>138</v>
      </c>
      <c r="D23" s="40">
        <v>3.9</v>
      </c>
      <c r="E23" s="20" t="s">
        <v>213</v>
      </c>
      <c r="F23" s="20">
        <v>1</v>
      </c>
      <c r="G23" s="20">
        <v>0</v>
      </c>
      <c r="H23" s="20">
        <v>1</v>
      </c>
      <c r="I23" s="20">
        <v>0</v>
      </c>
      <c r="J23" s="20">
        <v>1</v>
      </c>
    </row>
    <row r="24" spans="1:10" x14ac:dyDescent="0.35">
      <c r="A24" s="12">
        <v>2</v>
      </c>
      <c r="B24" s="20" t="s">
        <v>82</v>
      </c>
      <c r="C24" s="28" t="s">
        <v>137</v>
      </c>
      <c r="D24" s="40">
        <v>6.7</v>
      </c>
      <c r="E24" s="20" t="s">
        <v>213</v>
      </c>
      <c r="F24" s="20">
        <v>1</v>
      </c>
      <c r="G24" s="20">
        <v>1</v>
      </c>
      <c r="H24" s="20">
        <v>1</v>
      </c>
      <c r="I24" s="20">
        <v>0</v>
      </c>
      <c r="J24" s="20">
        <v>1</v>
      </c>
    </row>
    <row r="25" spans="1:10" ht="31.5" x14ac:dyDescent="0.35">
      <c r="A25" s="12">
        <v>3</v>
      </c>
      <c r="B25" s="61" t="s">
        <v>403</v>
      </c>
      <c r="C25" s="28" t="s">
        <v>400</v>
      </c>
      <c r="D25" s="40">
        <v>16.55</v>
      </c>
      <c r="E25" s="63" t="s">
        <v>416</v>
      </c>
      <c r="F25" s="20">
        <v>1</v>
      </c>
      <c r="G25" s="20">
        <v>0</v>
      </c>
      <c r="H25" s="20">
        <v>1</v>
      </c>
      <c r="I25" s="20">
        <v>0</v>
      </c>
      <c r="J25" s="20">
        <v>0</v>
      </c>
    </row>
    <row r="26" spans="1:10" ht="31.5" x14ac:dyDescent="0.35">
      <c r="A26" s="12">
        <v>3</v>
      </c>
      <c r="B26" s="61" t="s">
        <v>404</v>
      </c>
      <c r="C26" s="28" t="s">
        <v>401</v>
      </c>
      <c r="D26" s="40">
        <v>5.42</v>
      </c>
      <c r="E26" s="63" t="s">
        <v>416</v>
      </c>
      <c r="F26" s="20">
        <v>1</v>
      </c>
      <c r="G26" s="20">
        <v>0</v>
      </c>
      <c r="H26" s="20">
        <v>1</v>
      </c>
      <c r="I26" s="20">
        <v>0</v>
      </c>
      <c r="J26" s="20">
        <v>0</v>
      </c>
    </row>
    <row r="27" spans="1:10" ht="31.5" x14ac:dyDescent="0.35">
      <c r="A27" s="12">
        <v>3</v>
      </c>
      <c r="B27" s="61" t="s">
        <v>405</v>
      </c>
      <c r="C27" s="28" t="s">
        <v>402</v>
      </c>
      <c r="D27" s="40">
        <v>8.84</v>
      </c>
      <c r="E27" s="63" t="s">
        <v>417</v>
      </c>
      <c r="F27" s="20">
        <v>1</v>
      </c>
      <c r="G27" s="20">
        <v>1</v>
      </c>
      <c r="H27" s="20">
        <v>1</v>
      </c>
      <c r="I27" s="20">
        <v>0</v>
      </c>
      <c r="J27" s="20">
        <v>0</v>
      </c>
    </row>
    <row r="28" spans="1:10" x14ac:dyDescent="0.35">
      <c r="A28" s="75" t="s">
        <v>217</v>
      </c>
      <c r="B28" s="76"/>
      <c r="C28" s="77"/>
      <c r="D28" s="42">
        <f>SUM(D6:D27)</f>
        <v>213.11000000000004</v>
      </c>
      <c r="E28" s="59" t="s">
        <v>216</v>
      </c>
      <c r="F28" s="60">
        <f>SUM(F6:F27)</f>
        <v>28</v>
      </c>
      <c r="G28" s="60">
        <f>SUM(G6:G27)</f>
        <v>9</v>
      </c>
      <c r="H28" s="60">
        <f>SUM(H6:H27)</f>
        <v>34</v>
      </c>
      <c r="I28" s="60">
        <f>SUM(I6:I27)</f>
        <v>4</v>
      </c>
      <c r="J28" s="60">
        <f>SUM(J6:J27)</f>
        <v>19</v>
      </c>
    </row>
    <row r="29" spans="1:10" ht="5.5" customHeight="1" x14ac:dyDescent="0.35">
      <c r="A29" s="14"/>
      <c r="B29" s="14"/>
      <c r="C29" s="14"/>
      <c r="D29" s="14"/>
      <c r="E29" s="14"/>
      <c r="F29" s="14"/>
      <c r="G29" s="14"/>
      <c r="H29" s="14"/>
      <c r="I29" s="14"/>
      <c r="J29" s="33"/>
    </row>
    <row r="30" spans="1:10" x14ac:dyDescent="0.35">
      <c r="A30" s="90" t="s">
        <v>215</v>
      </c>
      <c r="B30" s="90"/>
      <c r="C30" s="90"/>
      <c r="D30" s="90"/>
      <c r="E30" s="90"/>
      <c r="F30" s="90"/>
      <c r="G30" s="90"/>
      <c r="H30" s="90"/>
      <c r="I30" s="90"/>
      <c r="J30" s="90"/>
    </row>
    <row r="31" spans="1:10" x14ac:dyDescent="0.35">
      <c r="A31" s="90" t="s">
        <v>249</v>
      </c>
      <c r="B31" s="90"/>
      <c r="C31" s="90"/>
      <c r="D31" s="90"/>
      <c r="E31" s="90"/>
      <c r="F31" s="90"/>
      <c r="G31" s="90"/>
      <c r="H31" s="90"/>
      <c r="I31" s="90"/>
      <c r="J31" s="90"/>
    </row>
    <row r="32" spans="1:10" x14ac:dyDescent="0.35">
      <c r="A32" s="90" t="s">
        <v>248</v>
      </c>
      <c r="B32" s="90"/>
      <c r="C32" s="90"/>
      <c r="D32" s="90"/>
      <c r="E32" s="90"/>
      <c r="F32" s="90"/>
      <c r="G32" s="90"/>
      <c r="H32" s="90"/>
      <c r="I32" s="90"/>
      <c r="J32" s="90"/>
    </row>
    <row r="33" spans="1:10" x14ac:dyDescent="0.35">
      <c r="A33" s="90" t="s">
        <v>250</v>
      </c>
      <c r="B33" s="90"/>
      <c r="C33" s="90"/>
      <c r="D33" s="90"/>
      <c r="E33" s="90"/>
      <c r="F33" s="90"/>
      <c r="G33" s="90"/>
      <c r="H33" s="90"/>
      <c r="I33" s="90"/>
      <c r="J33" s="90"/>
    </row>
    <row r="34" spans="1:10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10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10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10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10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10" x14ac:dyDescent="0.35">
      <c r="A40" s="1"/>
      <c r="B40" s="1"/>
      <c r="C40" s="1"/>
      <c r="D40" s="1"/>
      <c r="E40" s="1"/>
      <c r="F40" s="1"/>
      <c r="G40" s="1"/>
      <c r="H40" s="1"/>
      <c r="I40" s="1"/>
    </row>
    <row r="41" spans="1:10" x14ac:dyDescent="0.35">
      <c r="A41" s="1"/>
      <c r="B41" s="1"/>
      <c r="C41" s="1"/>
      <c r="D41" s="1"/>
      <c r="E41" s="1"/>
      <c r="F41" s="1"/>
      <c r="G41" s="1"/>
      <c r="H41" s="1"/>
      <c r="I41" s="1"/>
    </row>
    <row r="42" spans="1:10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10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10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10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10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10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10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"/>
    </row>
  </sheetData>
  <mergeCells count="13">
    <mergeCell ref="A1:J1"/>
    <mergeCell ref="A2:J2"/>
    <mergeCell ref="E4:E5"/>
    <mergeCell ref="A33:J33"/>
    <mergeCell ref="A3:J3"/>
    <mergeCell ref="A28:C28"/>
    <mergeCell ref="A32:J32"/>
    <mergeCell ref="A4:A5"/>
    <mergeCell ref="B4:B5"/>
    <mergeCell ref="C4:C5"/>
    <mergeCell ref="F4:J4"/>
    <mergeCell ref="A30:J30"/>
    <mergeCell ref="A31:J31"/>
  </mergeCells>
  <pageMargins left="0.62992125984251968" right="0.23622047244094491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J15" sqref="J15"/>
    </sheetView>
  </sheetViews>
  <sheetFormatPr defaultRowHeight="14.5" x14ac:dyDescent="0.35"/>
  <cols>
    <col min="1" max="1" width="11" customWidth="1"/>
    <col min="2" max="2" width="15.26953125" customWidth="1"/>
    <col min="3" max="3" width="30.7265625" customWidth="1"/>
    <col min="4" max="4" width="10.7265625" customWidth="1"/>
    <col min="5" max="5" width="13.54296875" customWidth="1"/>
    <col min="6" max="6" width="9.26953125" customWidth="1"/>
    <col min="7" max="7" width="9" customWidth="1"/>
    <col min="8" max="8" width="10.54296875" customWidth="1"/>
    <col min="9" max="9" width="8.453125" customWidth="1"/>
  </cols>
  <sheetData>
    <row r="1" spans="1:12" x14ac:dyDescent="0.35">
      <c r="A1" s="68" t="s">
        <v>372</v>
      </c>
      <c r="B1" s="68"/>
      <c r="C1" s="68"/>
      <c r="D1" s="68"/>
      <c r="E1" s="68"/>
      <c r="F1" s="68"/>
      <c r="G1" s="68"/>
      <c r="H1" s="68"/>
      <c r="I1" s="68"/>
      <c r="J1" s="68"/>
    </row>
    <row r="2" spans="1:12" ht="18" x14ac:dyDescent="0.35">
      <c r="A2" s="69" t="s">
        <v>220</v>
      </c>
      <c r="B2" s="69"/>
      <c r="C2" s="69"/>
      <c r="D2" s="69"/>
      <c r="E2" s="69"/>
      <c r="F2" s="69"/>
      <c r="G2" s="69"/>
      <c r="H2" s="69"/>
      <c r="I2" s="69"/>
      <c r="J2" s="69"/>
    </row>
    <row r="3" spans="1:12" ht="74.25" customHeight="1" x14ac:dyDescent="0.35">
      <c r="A3" s="94" t="s">
        <v>251</v>
      </c>
      <c r="B3" s="95"/>
      <c r="C3" s="95"/>
      <c r="D3" s="95"/>
      <c r="E3" s="95"/>
      <c r="F3" s="95"/>
      <c r="G3" s="95"/>
      <c r="H3" s="95"/>
      <c r="I3" s="95"/>
      <c r="J3" s="96"/>
    </row>
    <row r="4" spans="1:12" ht="14.5" customHeight="1" x14ac:dyDescent="0.35">
      <c r="A4" s="70" t="s">
        <v>111</v>
      </c>
      <c r="B4" s="71" t="s">
        <v>110</v>
      </c>
      <c r="C4" s="71" t="s">
        <v>390</v>
      </c>
      <c r="D4" s="13" t="s">
        <v>108</v>
      </c>
      <c r="E4" s="71" t="s">
        <v>227</v>
      </c>
      <c r="F4" s="70" t="s">
        <v>392</v>
      </c>
      <c r="G4" s="70"/>
      <c r="H4" s="70"/>
      <c r="I4" s="70"/>
      <c r="J4" s="70"/>
    </row>
    <row r="5" spans="1:12" ht="28.9" customHeight="1" x14ac:dyDescent="0.35">
      <c r="A5" s="70"/>
      <c r="B5" s="71"/>
      <c r="C5" s="71"/>
      <c r="D5" s="24" t="s">
        <v>364</v>
      </c>
      <c r="E5" s="70"/>
      <c r="F5" s="24" t="s">
        <v>223</v>
      </c>
      <c r="G5" s="24" t="s">
        <v>225</v>
      </c>
      <c r="H5" s="24" t="s">
        <v>226</v>
      </c>
      <c r="I5" s="24" t="s">
        <v>224</v>
      </c>
      <c r="J5" s="5" t="s">
        <v>228</v>
      </c>
      <c r="L5" s="2"/>
    </row>
    <row r="6" spans="1:12" x14ac:dyDescent="0.35">
      <c r="A6" s="10">
        <v>0</v>
      </c>
      <c r="B6" s="24" t="s">
        <v>19</v>
      </c>
      <c r="C6" s="38" t="s">
        <v>113</v>
      </c>
      <c r="D6" s="41">
        <v>8.9</v>
      </c>
      <c r="E6" s="24" t="s">
        <v>104</v>
      </c>
      <c r="F6" s="24" t="s">
        <v>366</v>
      </c>
      <c r="G6" s="24" t="s">
        <v>127</v>
      </c>
      <c r="H6" s="24" t="s">
        <v>127</v>
      </c>
      <c r="I6" s="24" t="s">
        <v>366</v>
      </c>
      <c r="J6" s="45">
        <v>2</v>
      </c>
    </row>
    <row r="7" spans="1:12" x14ac:dyDescent="0.35">
      <c r="A7" s="10">
        <v>0</v>
      </c>
      <c r="B7" s="24" t="s">
        <v>25</v>
      </c>
      <c r="C7" s="38" t="s">
        <v>114</v>
      </c>
      <c r="D7" s="41">
        <v>7.4</v>
      </c>
      <c r="E7" s="24" t="s">
        <v>104</v>
      </c>
      <c r="F7" s="24" t="s">
        <v>127</v>
      </c>
      <c r="G7" s="24" t="s">
        <v>127</v>
      </c>
      <c r="H7" s="24" t="s">
        <v>127</v>
      </c>
      <c r="I7" s="24" t="s">
        <v>366</v>
      </c>
      <c r="J7" s="45">
        <v>2</v>
      </c>
    </row>
    <row r="8" spans="1:12" x14ac:dyDescent="0.35">
      <c r="A8" s="10">
        <v>1</v>
      </c>
      <c r="B8" s="29" t="s">
        <v>37</v>
      </c>
      <c r="C8" s="38" t="s">
        <v>221</v>
      </c>
      <c r="D8" s="41">
        <v>18.100000000000001</v>
      </c>
      <c r="E8" s="24" t="s">
        <v>104</v>
      </c>
      <c r="F8" s="24" t="s">
        <v>127</v>
      </c>
      <c r="G8" s="24" t="s">
        <v>127</v>
      </c>
      <c r="H8" s="24" t="s">
        <v>127</v>
      </c>
      <c r="I8" s="24" t="s">
        <v>366</v>
      </c>
      <c r="J8" s="45">
        <v>2</v>
      </c>
    </row>
    <row r="9" spans="1:12" x14ac:dyDescent="0.35">
      <c r="A9" s="10">
        <v>1</v>
      </c>
      <c r="B9" s="29" t="s">
        <v>58</v>
      </c>
      <c r="C9" s="38" t="s">
        <v>154</v>
      </c>
      <c r="D9" s="41">
        <v>11.6</v>
      </c>
      <c r="E9" s="24" t="s">
        <v>104</v>
      </c>
      <c r="F9" s="24" t="s">
        <v>127</v>
      </c>
      <c r="G9" s="24" t="s">
        <v>127</v>
      </c>
      <c r="H9" s="24" t="s">
        <v>127</v>
      </c>
      <c r="I9" s="24" t="s">
        <v>366</v>
      </c>
      <c r="J9" s="45">
        <v>2</v>
      </c>
    </row>
    <row r="10" spans="1:12" x14ac:dyDescent="0.35">
      <c r="A10" s="10">
        <v>2</v>
      </c>
      <c r="B10" s="29" t="s">
        <v>64</v>
      </c>
      <c r="C10" s="38" t="s">
        <v>222</v>
      </c>
      <c r="D10" s="41">
        <v>13.12</v>
      </c>
      <c r="E10" s="24" t="s">
        <v>102</v>
      </c>
      <c r="F10" s="24" t="s">
        <v>127</v>
      </c>
      <c r="G10" s="24" t="s">
        <v>127</v>
      </c>
      <c r="H10" s="24" t="s">
        <v>127</v>
      </c>
      <c r="I10" s="24" t="s">
        <v>366</v>
      </c>
      <c r="J10" s="45">
        <v>2</v>
      </c>
    </row>
    <row r="11" spans="1:12" x14ac:dyDescent="0.35">
      <c r="A11" s="10">
        <v>2</v>
      </c>
      <c r="B11" s="29" t="s">
        <v>71</v>
      </c>
      <c r="C11" s="38" t="s">
        <v>222</v>
      </c>
      <c r="D11" s="41">
        <v>20.81</v>
      </c>
      <c r="E11" s="24" t="s">
        <v>102</v>
      </c>
      <c r="F11" s="24" t="s">
        <v>127</v>
      </c>
      <c r="G11" s="24" t="s">
        <v>127</v>
      </c>
      <c r="H11" s="24" t="s">
        <v>127</v>
      </c>
      <c r="I11" s="24" t="s">
        <v>127</v>
      </c>
      <c r="J11" s="45">
        <v>2</v>
      </c>
    </row>
    <row r="12" spans="1:12" x14ac:dyDescent="0.35">
      <c r="A12" s="75" t="s">
        <v>229</v>
      </c>
      <c r="B12" s="76"/>
      <c r="C12" s="77"/>
      <c r="D12" s="42">
        <f>SUM(D6:D11)</f>
        <v>79.930000000000007</v>
      </c>
      <c r="E12" s="97"/>
      <c r="F12" s="97"/>
      <c r="G12" s="97"/>
      <c r="H12" s="97"/>
      <c r="I12" s="97"/>
      <c r="J12" s="97"/>
    </row>
    <row r="13" spans="1:12" x14ac:dyDescent="0.3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35">
      <c r="A14" s="1"/>
      <c r="B14" s="1"/>
      <c r="C14" s="1"/>
      <c r="D14" s="1"/>
      <c r="E14" s="1"/>
      <c r="F14" s="1"/>
      <c r="G14" s="1"/>
      <c r="H14" s="1"/>
      <c r="I14" s="1"/>
    </row>
    <row r="15" spans="1:12" x14ac:dyDescent="0.35">
      <c r="A15" s="1"/>
      <c r="B15" s="1"/>
      <c r="C15" s="1"/>
      <c r="D15" s="1"/>
      <c r="E15" s="1"/>
      <c r="F15" s="1"/>
      <c r="G15" s="1"/>
      <c r="H15" s="1"/>
      <c r="I15" s="1"/>
    </row>
  </sheetData>
  <mergeCells count="10">
    <mergeCell ref="A2:J2"/>
    <mergeCell ref="F4:J4"/>
    <mergeCell ref="A1:J1"/>
    <mergeCell ref="A3:J3"/>
    <mergeCell ref="A12:C12"/>
    <mergeCell ref="E12:J12"/>
    <mergeCell ref="A4:A5"/>
    <mergeCell ref="B4:B5"/>
    <mergeCell ref="C4:C5"/>
    <mergeCell ref="E4:E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workbookViewId="0">
      <selection activeCell="H6" sqref="H6"/>
    </sheetView>
  </sheetViews>
  <sheetFormatPr defaultRowHeight="14.5" x14ac:dyDescent="0.35"/>
  <cols>
    <col min="1" max="1" width="10.453125" customWidth="1"/>
    <col min="2" max="2" width="14.453125" customWidth="1"/>
    <col min="3" max="3" width="31.7265625" customWidth="1"/>
    <col min="4" max="4" width="10.26953125" customWidth="1"/>
    <col min="5" max="5" width="18.1796875" customWidth="1"/>
    <col min="6" max="6" width="13.81640625" customWidth="1"/>
    <col min="7" max="7" width="12" customWidth="1"/>
    <col min="8" max="8" width="20" customWidth="1"/>
  </cols>
  <sheetData>
    <row r="1" spans="1:8" x14ac:dyDescent="0.35">
      <c r="A1" s="68" t="s">
        <v>373</v>
      </c>
      <c r="B1" s="68"/>
      <c r="C1" s="68"/>
      <c r="D1" s="68"/>
      <c r="E1" s="68"/>
      <c r="F1" s="68"/>
      <c r="G1" s="68"/>
      <c r="H1" s="68"/>
    </row>
    <row r="2" spans="1:8" ht="18" x14ac:dyDescent="0.35">
      <c r="A2" s="69" t="s">
        <v>230</v>
      </c>
      <c r="B2" s="69"/>
      <c r="C2" s="69"/>
      <c r="D2" s="69"/>
      <c r="E2" s="69"/>
      <c r="F2" s="69"/>
      <c r="G2" s="69"/>
      <c r="H2" s="69"/>
    </row>
    <row r="3" spans="1:8" ht="14.5" customHeight="1" x14ac:dyDescent="0.35">
      <c r="A3" s="70" t="s">
        <v>111</v>
      </c>
      <c r="B3" s="71" t="s">
        <v>110</v>
      </c>
      <c r="C3" s="71" t="s">
        <v>390</v>
      </c>
      <c r="D3" s="65" t="s">
        <v>108</v>
      </c>
      <c r="E3" s="67"/>
      <c r="F3" s="101" t="s">
        <v>233</v>
      </c>
      <c r="G3" s="101" t="s">
        <v>234</v>
      </c>
      <c r="H3" s="103" t="s">
        <v>391</v>
      </c>
    </row>
    <row r="4" spans="1:8" ht="28.9" customHeight="1" x14ac:dyDescent="0.35">
      <c r="A4" s="70"/>
      <c r="B4" s="71"/>
      <c r="C4" s="71"/>
      <c r="D4" s="25" t="s">
        <v>364</v>
      </c>
      <c r="E4" s="24" t="s">
        <v>101</v>
      </c>
      <c r="F4" s="102"/>
      <c r="G4" s="102"/>
      <c r="H4" s="102"/>
    </row>
    <row r="5" spans="1:8" x14ac:dyDescent="0.35">
      <c r="A5" s="10">
        <v>1</v>
      </c>
      <c r="B5" s="29" t="s">
        <v>198</v>
      </c>
      <c r="C5" s="30" t="s">
        <v>199</v>
      </c>
      <c r="D5" s="41">
        <v>114</v>
      </c>
      <c r="E5" s="38" t="s">
        <v>219</v>
      </c>
      <c r="F5" s="24" t="s">
        <v>103</v>
      </c>
      <c r="G5" s="24" t="s">
        <v>367</v>
      </c>
      <c r="H5" s="24"/>
    </row>
    <row r="6" spans="1:8" x14ac:dyDescent="0.35">
      <c r="A6" s="10">
        <v>1</v>
      </c>
      <c r="B6" s="29" t="s">
        <v>42</v>
      </c>
      <c r="C6" s="30" t="s">
        <v>133</v>
      </c>
      <c r="D6" s="41">
        <v>157</v>
      </c>
      <c r="E6" s="38" t="s">
        <v>219</v>
      </c>
      <c r="F6" s="24" t="s">
        <v>103</v>
      </c>
      <c r="G6" s="24" t="s">
        <v>367</v>
      </c>
      <c r="H6" s="24" t="s">
        <v>235</v>
      </c>
    </row>
    <row r="7" spans="1:8" x14ac:dyDescent="0.35">
      <c r="A7" s="10">
        <v>1</v>
      </c>
      <c r="B7" s="29" t="s">
        <v>51</v>
      </c>
      <c r="C7" s="30" t="s">
        <v>144</v>
      </c>
      <c r="D7" s="41">
        <v>40</v>
      </c>
      <c r="E7" s="38" t="s">
        <v>231</v>
      </c>
      <c r="F7" s="24" t="s">
        <v>103</v>
      </c>
      <c r="G7" s="24" t="s">
        <v>367</v>
      </c>
      <c r="H7" s="24"/>
    </row>
    <row r="8" spans="1:8" x14ac:dyDescent="0.35">
      <c r="A8" s="10">
        <v>2</v>
      </c>
      <c r="B8" s="29" t="s">
        <v>336</v>
      </c>
      <c r="C8" s="30" t="s">
        <v>156</v>
      </c>
      <c r="D8" s="41">
        <v>19.8</v>
      </c>
      <c r="E8" s="38" t="s">
        <v>219</v>
      </c>
      <c r="F8" s="24" t="s">
        <v>103</v>
      </c>
      <c r="G8" s="24" t="s">
        <v>367</v>
      </c>
      <c r="H8" s="24"/>
    </row>
    <row r="9" spans="1:8" x14ac:dyDescent="0.35">
      <c r="A9" s="10">
        <v>2</v>
      </c>
      <c r="B9" s="29" t="s">
        <v>337</v>
      </c>
      <c r="C9" s="30" t="s">
        <v>171</v>
      </c>
      <c r="D9" s="41">
        <v>16.010000000000002</v>
      </c>
      <c r="E9" s="38" t="s">
        <v>219</v>
      </c>
      <c r="F9" s="24" t="s">
        <v>104</v>
      </c>
      <c r="G9" s="24" t="s">
        <v>367</v>
      </c>
      <c r="H9" s="24"/>
    </row>
    <row r="10" spans="1:8" x14ac:dyDescent="0.35">
      <c r="A10" s="10">
        <v>2</v>
      </c>
      <c r="B10" s="29" t="s">
        <v>338</v>
      </c>
      <c r="C10" s="30" t="s">
        <v>158</v>
      </c>
      <c r="D10" s="41">
        <v>14.08</v>
      </c>
      <c r="E10" s="38" t="s">
        <v>219</v>
      </c>
      <c r="F10" s="24" t="s">
        <v>104</v>
      </c>
      <c r="G10" s="24" t="s">
        <v>367</v>
      </c>
      <c r="H10" s="24"/>
    </row>
    <row r="11" spans="1:8" x14ac:dyDescent="0.35">
      <c r="A11" s="10">
        <v>2</v>
      </c>
      <c r="B11" s="29" t="s">
        <v>339</v>
      </c>
      <c r="C11" s="30" t="s">
        <v>159</v>
      </c>
      <c r="D11" s="41">
        <v>27.57</v>
      </c>
      <c r="E11" s="38" t="s">
        <v>219</v>
      </c>
      <c r="F11" s="24" t="s">
        <v>104</v>
      </c>
      <c r="G11" s="24" t="s">
        <v>367</v>
      </c>
      <c r="H11" s="24"/>
    </row>
    <row r="12" spans="1:8" x14ac:dyDescent="0.35">
      <c r="A12" s="10">
        <v>2</v>
      </c>
      <c r="B12" s="29" t="s">
        <v>340</v>
      </c>
      <c r="C12" s="30" t="s">
        <v>181</v>
      </c>
      <c r="D12" s="41">
        <v>19.91</v>
      </c>
      <c r="E12" s="38" t="s">
        <v>219</v>
      </c>
      <c r="F12" s="24" t="s">
        <v>104</v>
      </c>
      <c r="G12" s="24" t="s">
        <v>367</v>
      </c>
      <c r="H12" s="24"/>
    </row>
    <row r="13" spans="1:8" x14ac:dyDescent="0.35">
      <c r="A13" s="10">
        <v>2</v>
      </c>
      <c r="B13" s="29" t="s">
        <v>341</v>
      </c>
      <c r="C13" s="30" t="s">
        <v>180</v>
      </c>
      <c r="D13" s="41">
        <v>19.399999999999999</v>
      </c>
      <c r="E13" s="38" t="s">
        <v>219</v>
      </c>
      <c r="F13" s="24" t="s">
        <v>104</v>
      </c>
      <c r="G13" s="24" t="s">
        <v>367</v>
      </c>
      <c r="H13" s="24"/>
    </row>
    <row r="14" spans="1:8" x14ac:dyDescent="0.35">
      <c r="A14" s="10">
        <v>2</v>
      </c>
      <c r="B14" s="29" t="s">
        <v>342</v>
      </c>
      <c r="C14" s="30" t="s">
        <v>180</v>
      </c>
      <c r="D14" s="41">
        <v>18.62</v>
      </c>
      <c r="E14" s="38" t="s">
        <v>219</v>
      </c>
      <c r="F14" s="24" t="s">
        <v>104</v>
      </c>
      <c r="G14" s="24" t="s">
        <v>367</v>
      </c>
      <c r="H14" s="24"/>
    </row>
    <row r="15" spans="1:8" x14ac:dyDescent="0.35">
      <c r="A15" s="10">
        <v>2</v>
      </c>
      <c r="B15" s="29" t="s">
        <v>65</v>
      </c>
      <c r="C15" s="30" t="s">
        <v>182</v>
      </c>
      <c r="D15" s="41">
        <v>14.87</v>
      </c>
      <c r="E15" s="38" t="s">
        <v>219</v>
      </c>
      <c r="F15" s="24" t="s">
        <v>104</v>
      </c>
      <c r="G15" s="24" t="s">
        <v>367</v>
      </c>
      <c r="H15" s="24"/>
    </row>
    <row r="16" spans="1:8" x14ac:dyDescent="0.35">
      <c r="A16" s="10">
        <v>2</v>
      </c>
      <c r="B16" s="29" t="s">
        <v>66</v>
      </c>
      <c r="C16" s="30" t="s">
        <v>182</v>
      </c>
      <c r="D16" s="41">
        <v>18.88</v>
      </c>
      <c r="E16" s="38" t="s">
        <v>219</v>
      </c>
      <c r="F16" s="24" t="s">
        <v>104</v>
      </c>
      <c r="G16" s="24" t="s">
        <v>367</v>
      </c>
      <c r="H16" s="24"/>
    </row>
    <row r="17" spans="1:8" x14ac:dyDescent="0.35">
      <c r="A17" s="10">
        <v>2</v>
      </c>
      <c r="B17" s="29" t="s">
        <v>67</v>
      </c>
      <c r="C17" s="30" t="s">
        <v>182</v>
      </c>
      <c r="D17" s="41">
        <v>13.09</v>
      </c>
      <c r="E17" s="38" t="s">
        <v>219</v>
      </c>
      <c r="F17" s="24" t="s">
        <v>104</v>
      </c>
      <c r="G17" s="24" t="s">
        <v>367</v>
      </c>
      <c r="H17" s="24"/>
    </row>
    <row r="18" spans="1:8" x14ac:dyDescent="0.35">
      <c r="A18" s="10">
        <v>2</v>
      </c>
      <c r="B18" s="29" t="s">
        <v>68</v>
      </c>
      <c r="C18" s="30" t="s">
        <v>180</v>
      </c>
      <c r="D18" s="41">
        <v>15.91</v>
      </c>
      <c r="E18" s="38" t="s">
        <v>219</v>
      </c>
      <c r="F18" s="24" t="s">
        <v>104</v>
      </c>
      <c r="G18" s="24" t="s">
        <v>367</v>
      </c>
      <c r="H18" s="24"/>
    </row>
    <row r="19" spans="1:8" x14ac:dyDescent="0.35">
      <c r="A19" s="10">
        <v>2</v>
      </c>
      <c r="B19" s="29" t="s">
        <v>69</v>
      </c>
      <c r="C19" s="30" t="s">
        <v>181</v>
      </c>
      <c r="D19" s="41">
        <v>23.84</v>
      </c>
      <c r="E19" s="38" t="s">
        <v>219</v>
      </c>
      <c r="F19" s="24" t="s">
        <v>104</v>
      </c>
      <c r="G19" s="24" t="s">
        <v>367</v>
      </c>
      <c r="H19" s="24"/>
    </row>
    <row r="20" spans="1:8" x14ac:dyDescent="0.35">
      <c r="A20" s="10">
        <v>2</v>
      </c>
      <c r="B20" s="29" t="s">
        <v>72</v>
      </c>
      <c r="C20" s="30" t="s">
        <v>183</v>
      </c>
      <c r="D20" s="41">
        <v>42.97</v>
      </c>
      <c r="E20" s="38" t="s">
        <v>219</v>
      </c>
      <c r="F20" s="24" t="s">
        <v>104</v>
      </c>
      <c r="G20" s="24" t="s">
        <v>367</v>
      </c>
      <c r="H20" s="24"/>
    </row>
    <row r="21" spans="1:8" x14ac:dyDescent="0.35">
      <c r="A21" s="10">
        <v>2</v>
      </c>
      <c r="B21" s="29" t="s">
        <v>73</v>
      </c>
      <c r="C21" s="30" t="s">
        <v>182</v>
      </c>
      <c r="D21" s="41">
        <v>14.79</v>
      </c>
      <c r="E21" s="38" t="s">
        <v>219</v>
      </c>
      <c r="F21" s="24" t="s">
        <v>104</v>
      </c>
      <c r="G21" s="24" t="s">
        <v>367</v>
      </c>
      <c r="H21" s="24"/>
    </row>
    <row r="22" spans="1:8" x14ac:dyDescent="0.35">
      <c r="A22" s="10">
        <v>2</v>
      </c>
      <c r="B22" s="24" t="s">
        <v>86</v>
      </c>
      <c r="C22" s="30" t="s">
        <v>166</v>
      </c>
      <c r="D22" s="41">
        <v>15.95</v>
      </c>
      <c r="E22" s="38" t="s">
        <v>219</v>
      </c>
      <c r="F22" s="24" t="s">
        <v>104</v>
      </c>
      <c r="G22" s="24" t="s">
        <v>367</v>
      </c>
      <c r="H22" s="24"/>
    </row>
    <row r="23" spans="1:8" x14ac:dyDescent="0.35">
      <c r="A23" s="10">
        <v>2</v>
      </c>
      <c r="B23" s="24" t="s">
        <v>255</v>
      </c>
      <c r="C23" s="30" t="s">
        <v>22</v>
      </c>
      <c r="D23" s="41">
        <v>75</v>
      </c>
      <c r="E23" s="38" t="s">
        <v>219</v>
      </c>
      <c r="F23" s="24" t="s">
        <v>102</v>
      </c>
      <c r="G23" s="24" t="s">
        <v>367</v>
      </c>
      <c r="H23" s="24"/>
    </row>
    <row r="24" spans="1:8" x14ac:dyDescent="0.35">
      <c r="A24" s="10">
        <v>2</v>
      </c>
      <c r="B24" s="24" t="s">
        <v>87</v>
      </c>
      <c r="C24" s="30" t="s">
        <v>168</v>
      </c>
      <c r="D24" s="41">
        <v>27.85</v>
      </c>
      <c r="E24" s="38" t="s">
        <v>219</v>
      </c>
      <c r="F24" s="24" t="s">
        <v>104</v>
      </c>
      <c r="G24" s="24" t="s">
        <v>367</v>
      </c>
      <c r="H24" s="24" t="s">
        <v>235</v>
      </c>
    </row>
    <row r="25" spans="1:8" x14ac:dyDescent="0.35">
      <c r="A25" s="10">
        <v>2</v>
      </c>
      <c r="B25" s="24" t="s">
        <v>167</v>
      </c>
      <c r="C25" s="30" t="s">
        <v>169</v>
      </c>
      <c r="D25" s="41">
        <v>11.07</v>
      </c>
      <c r="E25" s="38" t="s">
        <v>219</v>
      </c>
      <c r="F25" s="24" t="s">
        <v>104</v>
      </c>
      <c r="G25" s="24" t="s">
        <v>367</v>
      </c>
      <c r="H25" s="24" t="s">
        <v>235</v>
      </c>
    </row>
    <row r="26" spans="1:8" x14ac:dyDescent="0.35">
      <c r="A26" s="10">
        <v>2</v>
      </c>
      <c r="B26" s="24" t="s">
        <v>88</v>
      </c>
      <c r="C26" s="30" t="s">
        <v>170</v>
      </c>
      <c r="D26" s="41">
        <v>92.07</v>
      </c>
      <c r="E26" s="38" t="s">
        <v>219</v>
      </c>
      <c r="F26" s="24" t="s">
        <v>102</v>
      </c>
      <c r="G26" s="24" t="s">
        <v>367</v>
      </c>
      <c r="H26" s="24"/>
    </row>
    <row r="27" spans="1:8" x14ac:dyDescent="0.35">
      <c r="A27" s="98" t="s">
        <v>232</v>
      </c>
      <c r="B27" s="99"/>
      <c r="C27" s="100"/>
      <c r="D27" s="42">
        <f>SUM(D5:D26)</f>
        <v>812.68000000000006</v>
      </c>
      <c r="E27" s="82"/>
      <c r="F27" s="83"/>
      <c r="G27" s="83"/>
      <c r="H27" s="84"/>
    </row>
  </sheetData>
  <mergeCells count="11">
    <mergeCell ref="A27:C27"/>
    <mergeCell ref="E27:H27"/>
    <mergeCell ref="A1:H1"/>
    <mergeCell ref="A2:H2"/>
    <mergeCell ref="A3:A4"/>
    <mergeCell ref="B3:B4"/>
    <mergeCell ref="C3:C4"/>
    <mergeCell ref="F3:F4"/>
    <mergeCell ref="G3:G4"/>
    <mergeCell ref="H3:H4"/>
    <mergeCell ref="D3:E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topLeftCell="A10" workbookViewId="0">
      <selection activeCell="K8" sqref="K8:K10"/>
    </sheetView>
  </sheetViews>
  <sheetFormatPr defaultRowHeight="14.5" x14ac:dyDescent="0.35"/>
  <cols>
    <col min="1" max="1" width="10.26953125" customWidth="1"/>
    <col min="2" max="2" width="11.81640625" customWidth="1"/>
    <col min="3" max="3" width="37.7265625" customWidth="1"/>
    <col min="4" max="4" width="10.26953125" customWidth="1"/>
    <col min="5" max="5" width="18.1796875" customWidth="1"/>
    <col min="6" max="6" width="6.7265625" customWidth="1"/>
    <col min="7" max="7" width="6.453125" customWidth="1"/>
    <col min="8" max="9" width="6.26953125" customWidth="1"/>
    <col min="10" max="10" width="9.81640625" customWidth="1"/>
    <col min="11" max="11" width="18.54296875" customWidth="1"/>
  </cols>
  <sheetData>
    <row r="1" spans="1:11" x14ac:dyDescent="0.35">
      <c r="A1" s="68" t="s">
        <v>374</v>
      </c>
      <c r="B1" s="68"/>
      <c r="C1" s="68"/>
      <c r="D1" s="68"/>
      <c r="E1" s="68"/>
      <c r="F1" s="68"/>
      <c r="G1" s="68"/>
      <c r="H1" s="68"/>
      <c r="I1" s="68"/>
      <c r="J1" s="68"/>
    </row>
    <row r="2" spans="1:11" ht="18" x14ac:dyDescent="0.35">
      <c r="A2" s="69" t="s">
        <v>345</v>
      </c>
      <c r="B2" s="69"/>
      <c r="C2" s="69"/>
      <c r="D2" s="69"/>
      <c r="E2" s="69"/>
      <c r="F2" s="69"/>
      <c r="G2" s="69"/>
      <c r="H2" s="69"/>
      <c r="I2" s="69"/>
      <c r="J2" s="69"/>
    </row>
    <row r="3" spans="1:11" ht="14.5" customHeight="1" x14ac:dyDescent="0.35">
      <c r="A3" s="70" t="s">
        <v>111</v>
      </c>
      <c r="B3" s="71" t="s">
        <v>110</v>
      </c>
      <c r="C3" s="71" t="s">
        <v>109</v>
      </c>
      <c r="D3" s="24" t="s">
        <v>108</v>
      </c>
      <c r="E3" s="24"/>
      <c r="F3" s="70" t="s">
        <v>107</v>
      </c>
      <c r="G3" s="70"/>
      <c r="H3" s="70"/>
      <c r="I3" s="70"/>
      <c r="J3" s="70"/>
    </row>
    <row r="4" spans="1:11" ht="17.25" customHeight="1" x14ac:dyDescent="0.35">
      <c r="A4" s="70"/>
      <c r="B4" s="71"/>
      <c r="C4" s="71"/>
      <c r="D4" s="25" t="s">
        <v>364</v>
      </c>
      <c r="E4" s="24" t="s">
        <v>101</v>
      </c>
      <c r="F4" s="24" t="s">
        <v>103</v>
      </c>
      <c r="G4" s="24" t="s">
        <v>102</v>
      </c>
      <c r="H4" s="24" t="s">
        <v>104</v>
      </c>
      <c r="I4" s="24" t="s">
        <v>105</v>
      </c>
      <c r="J4" s="24" t="s">
        <v>106</v>
      </c>
    </row>
    <row r="5" spans="1:11" x14ac:dyDescent="0.35">
      <c r="A5" s="12">
        <v>-1</v>
      </c>
      <c r="B5" s="26" t="s">
        <v>0</v>
      </c>
      <c r="C5" s="39" t="s">
        <v>240</v>
      </c>
      <c r="D5" s="40">
        <v>114.6</v>
      </c>
      <c r="E5" s="37" t="s">
        <v>121</v>
      </c>
      <c r="F5" s="20" t="s">
        <v>127</v>
      </c>
      <c r="G5" s="20"/>
      <c r="H5" s="20"/>
      <c r="I5" s="20"/>
      <c r="J5" s="20" t="s">
        <v>236</v>
      </c>
    </row>
    <row r="6" spans="1:11" x14ac:dyDescent="0.35">
      <c r="A6" s="10">
        <v>-1</v>
      </c>
      <c r="B6" s="29" t="s">
        <v>190</v>
      </c>
      <c r="C6" s="38" t="s">
        <v>191</v>
      </c>
      <c r="D6" s="41">
        <v>238.2</v>
      </c>
      <c r="E6" s="38" t="s">
        <v>123</v>
      </c>
      <c r="F6" s="24" t="s">
        <v>127</v>
      </c>
      <c r="G6" s="24"/>
      <c r="H6" s="24"/>
      <c r="I6" s="24"/>
      <c r="J6" s="24" t="s">
        <v>236</v>
      </c>
    </row>
    <row r="7" spans="1:11" x14ac:dyDescent="0.35">
      <c r="A7" s="10">
        <v>0</v>
      </c>
      <c r="B7" s="29" t="s">
        <v>1</v>
      </c>
      <c r="C7" s="38" t="s">
        <v>62</v>
      </c>
      <c r="D7" s="41">
        <v>405</v>
      </c>
      <c r="E7" s="38" t="s">
        <v>123</v>
      </c>
      <c r="F7" s="24" t="s">
        <v>127</v>
      </c>
      <c r="G7" s="24"/>
      <c r="H7" s="24"/>
      <c r="I7" s="24"/>
      <c r="J7" s="24" t="s">
        <v>236</v>
      </c>
    </row>
    <row r="8" spans="1:11" ht="21.75" customHeight="1" x14ac:dyDescent="0.35">
      <c r="A8" s="10">
        <v>0</v>
      </c>
      <c r="B8" s="29" t="s">
        <v>7</v>
      </c>
      <c r="C8" s="38" t="s">
        <v>203</v>
      </c>
      <c r="D8" s="41">
        <v>21.9</v>
      </c>
      <c r="E8" s="38" t="s">
        <v>123</v>
      </c>
      <c r="F8" s="24" t="s">
        <v>127</v>
      </c>
      <c r="G8" s="24"/>
      <c r="H8" s="24"/>
      <c r="I8" s="24"/>
      <c r="J8" s="24" t="s">
        <v>236</v>
      </c>
      <c r="K8" s="104" t="s">
        <v>397</v>
      </c>
    </row>
    <row r="9" spans="1:11" ht="20.25" customHeight="1" x14ac:dyDescent="0.35">
      <c r="A9" s="10">
        <v>0</v>
      </c>
      <c r="B9" s="29" t="s">
        <v>8</v>
      </c>
      <c r="C9" s="38" t="s">
        <v>204</v>
      </c>
      <c r="D9" s="41">
        <v>4.3</v>
      </c>
      <c r="E9" s="38" t="s">
        <v>123</v>
      </c>
      <c r="F9" s="24" t="s">
        <v>127</v>
      </c>
      <c r="G9" s="24"/>
      <c r="H9" s="24"/>
      <c r="I9" s="24"/>
      <c r="J9" s="24" t="s">
        <v>236</v>
      </c>
      <c r="K9" s="104"/>
    </row>
    <row r="10" spans="1:11" ht="23.25" customHeight="1" x14ac:dyDescent="0.35">
      <c r="A10" s="10">
        <v>0</v>
      </c>
      <c r="B10" s="29" t="s">
        <v>9</v>
      </c>
      <c r="C10" s="38" t="s">
        <v>205</v>
      </c>
      <c r="D10" s="41">
        <v>19</v>
      </c>
      <c r="E10" s="38" t="s">
        <v>123</v>
      </c>
      <c r="F10" s="24" t="s">
        <v>127</v>
      </c>
      <c r="G10" s="24"/>
      <c r="H10" s="24"/>
      <c r="I10" s="24"/>
      <c r="J10" s="24" t="s">
        <v>236</v>
      </c>
      <c r="K10" s="104"/>
    </row>
    <row r="11" spans="1:11" x14ac:dyDescent="0.35">
      <c r="A11" s="10">
        <v>0</v>
      </c>
      <c r="B11" s="29" t="s">
        <v>10</v>
      </c>
      <c r="C11" s="38" t="s">
        <v>137</v>
      </c>
      <c r="D11" s="41">
        <v>6.5</v>
      </c>
      <c r="E11" s="38" t="s">
        <v>123</v>
      </c>
      <c r="F11" s="24" t="s">
        <v>127</v>
      </c>
      <c r="G11" s="24"/>
      <c r="H11" s="24"/>
      <c r="I11" s="24"/>
      <c r="J11" s="24" t="s">
        <v>236</v>
      </c>
    </row>
    <row r="12" spans="1:11" x14ac:dyDescent="0.35">
      <c r="A12" s="10">
        <v>0</v>
      </c>
      <c r="B12" s="29" t="s">
        <v>11</v>
      </c>
      <c r="C12" s="38" t="s">
        <v>138</v>
      </c>
      <c r="D12" s="41">
        <v>4.4000000000000004</v>
      </c>
      <c r="E12" s="38" t="s">
        <v>123</v>
      </c>
      <c r="F12" s="24" t="s">
        <v>127</v>
      </c>
      <c r="G12" s="24"/>
      <c r="H12" s="24"/>
      <c r="I12" s="24"/>
      <c r="J12" s="24" t="s">
        <v>236</v>
      </c>
    </row>
    <row r="13" spans="1:11" x14ac:dyDescent="0.35">
      <c r="A13" s="12">
        <v>0</v>
      </c>
      <c r="B13" s="20" t="s">
        <v>33</v>
      </c>
      <c r="C13" s="37" t="s">
        <v>239</v>
      </c>
      <c r="D13" s="40">
        <v>733</v>
      </c>
      <c r="E13" s="37" t="s">
        <v>123</v>
      </c>
      <c r="F13" s="20" t="s">
        <v>127</v>
      </c>
      <c r="G13" s="20"/>
      <c r="H13" s="20"/>
      <c r="I13" s="20"/>
      <c r="J13" s="24" t="s">
        <v>236</v>
      </c>
    </row>
    <row r="14" spans="1:11" x14ac:dyDescent="0.35">
      <c r="A14" s="10">
        <v>1</v>
      </c>
      <c r="B14" s="29" t="s">
        <v>35</v>
      </c>
      <c r="C14" s="38" t="s">
        <v>62</v>
      </c>
      <c r="D14" s="41">
        <v>209.3</v>
      </c>
      <c r="E14" s="38" t="s">
        <v>123</v>
      </c>
      <c r="F14" s="24" t="s">
        <v>127</v>
      </c>
      <c r="G14" s="24"/>
      <c r="H14" s="24"/>
      <c r="I14" s="24"/>
      <c r="J14" s="24" t="s">
        <v>236</v>
      </c>
    </row>
    <row r="15" spans="1:11" x14ac:dyDescent="0.35">
      <c r="A15" s="10">
        <v>1</v>
      </c>
      <c r="B15" s="29" t="s">
        <v>198</v>
      </c>
      <c r="C15" s="38" t="s">
        <v>199</v>
      </c>
      <c r="D15" s="41">
        <v>114</v>
      </c>
      <c r="E15" s="38" t="s">
        <v>219</v>
      </c>
      <c r="F15" s="24" t="s">
        <v>127</v>
      </c>
      <c r="G15" s="24"/>
      <c r="H15" s="24"/>
      <c r="I15" s="24"/>
      <c r="J15" s="24" t="s">
        <v>236</v>
      </c>
    </row>
    <row r="16" spans="1:11" x14ac:dyDescent="0.35">
      <c r="A16" s="10">
        <v>1</v>
      </c>
      <c r="B16" s="29" t="s">
        <v>41</v>
      </c>
      <c r="C16" s="38" t="s">
        <v>135</v>
      </c>
      <c r="D16" s="41">
        <v>16.88</v>
      </c>
      <c r="E16" s="38" t="s">
        <v>123</v>
      </c>
      <c r="F16" s="24" t="s">
        <v>127</v>
      </c>
      <c r="G16" s="24"/>
      <c r="H16" s="24"/>
      <c r="I16" s="24"/>
      <c r="J16" s="24" t="s">
        <v>140</v>
      </c>
    </row>
    <row r="17" spans="1:10" x14ac:dyDescent="0.35">
      <c r="A17" s="10">
        <v>1</v>
      </c>
      <c r="B17" s="29" t="s">
        <v>42</v>
      </c>
      <c r="C17" s="38" t="s">
        <v>133</v>
      </c>
      <c r="D17" s="41">
        <v>157</v>
      </c>
      <c r="E17" s="38" t="s">
        <v>219</v>
      </c>
      <c r="F17" s="24" t="s">
        <v>127</v>
      </c>
      <c r="G17" s="24"/>
      <c r="H17" s="24"/>
      <c r="I17" s="24"/>
      <c r="J17" s="24" t="s">
        <v>140</v>
      </c>
    </row>
    <row r="18" spans="1:10" x14ac:dyDescent="0.35">
      <c r="A18" s="10">
        <v>1</v>
      </c>
      <c r="B18" s="29" t="s">
        <v>43</v>
      </c>
      <c r="C18" s="38" t="s">
        <v>141</v>
      </c>
      <c r="D18" s="41">
        <v>6.7</v>
      </c>
      <c r="E18" s="38" t="s">
        <v>123</v>
      </c>
      <c r="F18" s="24" t="s">
        <v>127</v>
      </c>
      <c r="G18" s="24"/>
      <c r="H18" s="24"/>
      <c r="I18" s="24"/>
      <c r="J18" s="24" t="s">
        <v>236</v>
      </c>
    </row>
    <row r="19" spans="1:10" x14ac:dyDescent="0.35">
      <c r="A19" s="10">
        <v>1</v>
      </c>
      <c r="B19" s="29" t="s">
        <v>44</v>
      </c>
      <c r="C19" s="38" t="s">
        <v>142</v>
      </c>
      <c r="D19" s="41">
        <v>3.9</v>
      </c>
      <c r="E19" s="38" t="s">
        <v>123</v>
      </c>
      <c r="F19" s="24" t="s">
        <v>127</v>
      </c>
      <c r="G19" s="24"/>
      <c r="H19" s="24"/>
      <c r="I19" s="24"/>
      <c r="J19" s="24" t="s">
        <v>236</v>
      </c>
    </row>
    <row r="20" spans="1:10" x14ac:dyDescent="0.35">
      <c r="A20" s="10">
        <v>1</v>
      </c>
      <c r="B20" s="29" t="s">
        <v>46</v>
      </c>
      <c r="C20" s="38" t="s">
        <v>136</v>
      </c>
      <c r="D20" s="41">
        <v>4.4000000000000004</v>
      </c>
      <c r="E20" s="38" t="s">
        <v>123</v>
      </c>
      <c r="F20" s="24" t="s">
        <v>127</v>
      </c>
      <c r="G20" s="24"/>
      <c r="H20" s="24"/>
      <c r="I20" s="24"/>
      <c r="J20" s="24" t="s">
        <v>236</v>
      </c>
    </row>
    <row r="21" spans="1:10" x14ac:dyDescent="0.35">
      <c r="A21" s="10">
        <v>1</v>
      </c>
      <c r="B21" s="29" t="s">
        <v>47</v>
      </c>
      <c r="C21" s="38" t="s">
        <v>137</v>
      </c>
      <c r="D21" s="41">
        <v>9.1999999999999993</v>
      </c>
      <c r="E21" s="38" t="s">
        <v>123</v>
      </c>
      <c r="F21" s="24" t="s">
        <v>127</v>
      </c>
      <c r="G21" s="24"/>
      <c r="H21" s="24"/>
      <c r="I21" s="24"/>
      <c r="J21" s="24" t="s">
        <v>236</v>
      </c>
    </row>
    <row r="22" spans="1:10" x14ac:dyDescent="0.35">
      <c r="A22" s="10">
        <v>1</v>
      </c>
      <c r="B22" s="29" t="s">
        <v>48</v>
      </c>
      <c r="C22" s="38" t="s">
        <v>138</v>
      </c>
      <c r="D22" s="41">
        <v>9.3000000000000007</v>
      </c>
      <c r="E22" s="38" t="s">
        <v>123</v>
      </c>
      <c r="F22" s="24" t="s">
        <v>127</v>
      </c>
      <c r="G22" s="24"/>
      <c r="H22" s="24"/>
      <c r="I22" s="24"/>
      <c r="J22" s="24" t="s">
        <v>236</v>
      </c>
    </row>
    <row r="23" spans="1:10" x14ac:dyDescent="0.35">
      <c r="A23" s="10">
        <v>1</v>
      </c>
      <c r="B23" s="29" t="s">
        <v>55</v>
      </c>
      <c r="C23" s="38" t="s">
        <v>151</v>
      </c>
      <c r="D23" s="41">
        <v>140</v>
      </c>
      <c r="E23" s="38" t="s">
        <v>123</v>
      </c>
      <c r="F23" s="24" t="s">
        <v>127</v>
      </c>
      <c r="G23" s="24"/>
      <c r="H23" s="24"/>
      <c r="I23" s="24"/>
      <c r="J23" s="24" t="s">
        <v>236</v>
      </c>
    </row>
    <row r="24" spans="1:10" x14ac:dyDescent="0.35">
      <c r="A24" s="12">
        <v>1</v>
      </c>
      <c r="B24" s="26" t="s">
        <v>61</v>
      </c>
      <c r="C24" s="37" t="s">
        <v>238</v>
      </c>
      <c r="D24" s="40">
        <v>829</v>
      </c>
      <c r="E24" s="37" t="s">
        <v>123</v>
      </c>
      <c r="F24" s="20" t="s">
        <v>127</v>
      </c>
      <c r="G24" s="20"/>
      <c r="H24" s="20"/>
      <c r="I24" s="20"/>
      <c r="J24" s="24" t="s">
        <v>236</v>
      </c>
    </row>
    <row r="25" spans="1:10" x14ac:dyDescent="0.35">
      <c r="A25" s="10">
        <v>2</v>
      </c>
      <c r="B25" s="29" t="s">
        <v>336</v>
      </c>
      <c r="C25" s="38" t="s">
        <v>156</v>
      </c>
      <c r="D25" s="41">
        <v>19.8</v>
      </c>
      <c r="E25" s="38" t="s">
        <v>219</v>
      </c>
      <c r="F25" s="24" t="s">
        <v>127</v>
      </c>
      <c r="G25" s="24"/>
      <c r="H25" s="24"/>
      <c r="I25" s="24"/>
      <c r="J25" s="24" t="s">
        <v>236</v>
      </c>
    </row>
    <row r="26" spans="1:10" x14ac:dyDescent="0.35">
      <c r="A26" s="10">
        <v>2</v>
      </c>
      <c r="B26" s="24" t="s">
        <v>80</v>
      </c>
      <c r="C26" s="38" t="s">
        <v>136</v>
      </c>
      <c r="D26" s="41">
        <v>4.4000000000000004</v>
      </c>
      <c r="E26" s="38" t="s">
        <v>123</v>
      </c>
      <c r="F26" s="24" t="s">
        <v>127</v>
      </c>
      <c r="G26" s="24"/>
      <c r="H26" s="24"/>
      <c r="I26" s="24"/>
      <c r="J26" s="24" t="s">
        <v>236</v>
      </c>
    </row>
    <row r="27" spans="1:10" x14ac:dyDescent="0.35">
      <c r="A27" s="10">
        <v>2</v>
      </c>
      <c r="B27" s="24" t="s">
        <v>81</v>
      </c>
      <c r="C27" s="38" t="s">
        <v>138</v>
      </c>
      <c r="D27" s="41">
        <v>3.9</v>
      </c>
      <c r="E27" s="38" t="s">
        <v>123</v>
      </c>
      <c r="F27" s="24" t="s">
        <v>127</v>
      </c>
      <c r="G27" s="24"/>
      <c r="H27" s="24"/>
      <c r="I27" s="24"/>
      <c r="J27" s="24" t="s">
        <v>236</v>
      </c>
    </row>
    <row r="28" spans="1:10" x14ac:dyDescent="0.35">
      <c r="A28" s="10">
        <v>2</v>
      </c>
      <c r="B28" s="24" t="s">
        <v>82</v>
      </c>
      <c r="C28" s="38" t="s">
        <v>137</v>
      </c>
      <c r="D28" s="41">
        <v>6.7</v>
      </c>
      <c r="E28" s="38" t="s">
        <v>123</v>
      </c>
      <c r="F28" s="24" t="s">
        <v>127</v>
      </c>
      <c r="G28" s="24"/>
      <c r="H28" s="24"/>
      <c r="I28" s="24"/>
      <c r="J28" s="24" t="s">
        <v>236</v>
      </c>
    </row>
    <row r="29" spans="1:10" x14ac:dyDescent="0.35">
      <c r="A29" s="10">
        <v>2</v>
      </c>
      <c r="B29" s="24" t="s">
        <v>87</v>
      </c>
      <c r="C29" s="38" t="s">
        <v>168</v>
      </c>
      <c r="D29" s="41">
        <v>27.85</v>
      </c>
      <c r="E29" s="38" t="s">
        <v>219</v>
      </c>
      <c r="F29" s="24"/>
      <c r="G29" s="24"/>
      <c r="H29" s="24" t="s">
        <v>127</v>
      </c>
      <c r="I29" s="24"/>
      <c r="J29" s="24" t="s">
        <v>140</v>
      </c>
    </row>
    <row r="30" spans="1:10" x14ac:dyDescent="0.35">
      <c r="A30" s="10">
        <v>2</v>
      </c>
      <c r="B30" s="24" t="s">
        <v>167</v>
      </c>
      <c r="C30" s="38" t="s">
        <v>169</v>
      </c>
      <c r="D30" s="41">
        <v>11.07</v>
      </c>
      <c r="E30" s="38" t="s">
        <v>219</v>
      </c>
      <c r="F30" s="24"/>
      <c r="G30" s="24"/>
      <c r="H30" s="24" t="s">
        <v>127</v>
      </c>
      <c r="I30" s="24"/>
      <c r="J30" s="24" t="s">
        <v>140</v>
      </c>
    </row>
    <row r="31" spans="1:10" x14ac:dyDescent="0.35">
      <c r="A31" s="12">
        <v>2</v>
      </c>
      <c r="B31" s="20" t="s">
        <v>157</v>
      </c>
      <c r="C31" s="37" t="s">
        <v>237</v>
      </c>
      <c r="D31" s="40">
        <v>1851</v>
      </c>
      <c r="E31" s="37" t="s">
        <v>123</v>
      </c>
      <c r="F31" s="20" t="s">
        <v>127</v>
      </c>
      <c r="G31" s="20"/>
      <c r="H31" s="20"/>
      <c r="I31" s="20"/>
      <c r="J31" s="24" t="s">
        <v>236</v>
      </c>
    </row>
    <row r="32" spans="1:10" ht="13.9" customHeight="1" x14ac:dyDescent="0.35">
      <c r="A32" s="26" t="s">
        <v>194</v>
      </c>
      <c r="B32" s="20" t="s">
        <v>197</v>
      </c>
      <c r="C32" s="31" t="s">
        <v>195</v>
      </c>
      <c r="D32" s="40">
        <v>75.8</v>
      </c>
      <c r="E32" s="31" t="s">
        <v>121</v>
      </c>
      <c r="F32" s="20" t="s">
        <v>127</v>
      </c>
      <c r="G32" s="20"/>
      <c r="H32" s="20"/>
      <c r="I32" s="20"/>
      <c r="J32" s="20" t="s">
        <v>236</v>
      </c>
    </row>
    <row r="33" spans="1:10" ht="13.9" customHeight="1" x14ac:dyDescent="0.35">
      <c r="A33" s="26" t="s">
        <v>197</v>
      </c>
      <c r="B33" s="20" t="s">
        <v>197</v>
      </c>
      <c r="C33" s="31" t="s">
        <v>241</v>
      </c>
      <c r="D33" s="40">
        <v>8</v>
      </c>
      <c r="E33" s="31" t="s">
        <v>242</v>
      </c>
      <c r="F33" s="20" t="s">
        <v>127</v>
      </c>
      <c r="G33" s="20"/>
      <c r="H33" s="20"/>
      <c r="I33" s="20"/>
      <c r="J33" s="20" t="s">
        <v>236</v>
      </c>
    </row>
    <row r="34" spans="1:10" x14ac:dyDescent="0.35">
      <c r="A34" s="75" t="s">
        <v>112</v>
      </c>
      <c r="B34" s="76"/>
      <c r="C34" s="77"/>
      <c r="D34" s="42">
        <f>SUM(D5:D33)</f>
        <v>5055.1000000000004</v>
      </c>
      <c r="E34" s="82"/>
      <c r="F34" s="83"/>
      <c r="G34" s="83"/>
      <c r="H34" s="83"/>
      <c r="I34" s="83"/>
      <c r="J34" s="84"/>
    </row>
    <row r="35" spans="1:10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</row>
  </sheetData>
  <mergeCells count="9">
    <mergeCell ref="K8:K10"/>
    <mergeCell ref="A34:C34"/>
    <mergeCell ref="E34:J34"/>
    <mergeCell ref="A1:J1"/>
    <mergeCell ref="A2:J2"/>
    <mergeCell ref="A3:A4"/>
    <mergeCell ref="B3:B4"/>
    <mergeCell ref="C3:C4"/>
    <mergeCell ref="F3:J3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8"/>
  <sheetViews>
    <sheetView topLeftCell="A34" workbookViewId="0">
      <selection activeCell="A34" sqref="A34:F34"/>
    </sheetView>
  </sheetViews>
  <sheetFormatPr defaultRowHeight="14.5" x14ac:dyDescent="0.35"/>
  <cols>
    <col min="1" max="1" width="11" customWidth="1"/>
    <col min="2" max="2" width="14.453125" customWidth="1"/>
    <col min="3" max="3" width="62.26953125" customWidth="1"/>
    <col min="4" max="4" width="8.7265625" customWidth="1"/>
    <col min="5" max="5" width="12.1796875" customWidth="1"/>
    <col min="6" max="6" width="21.54296875" customWidth="1"/>
  </cols>
  <sheetData>
    <row r="1" spans="1:6" x14ac:dyDescent="0.35">
      <c r="A1" s="109" t="s">
        <v>375</v>
      </c>
      <c r="B1" s="109"/>
      <c r="C1" s="109"/>
      <c r="D1" s="109"/>
      <c r="E1" s="109"/>
      <c r="F1" s="109"/>
    </row>
    <row r="2" spans="1:6" ht="18" x14ac:dyDescent="0.35">
      <c r="A2" s="69" t="s">
        <v>243</v>
      </c>
      <c r="B2" s="69"/>
      <c r="C2" s="69"/>
      <c r="D2" s="69"/>
      <c r="E2" s="69"/>
      <c r="F2" s="69"/>
    </row>
    <row r="3" spans="1:6" ht="92.25" customHeight="1" x14ac:dyDescent="0.35">
      <c r="A3" s="116" t="s">
        <v>365</v>
      </c>
      <c r="B3" s="111"/>
      <c r="C3" s="111"/>
      <c r="D3" s="111"/>
      <c r="E3" s="111"/>
      <c r="F3" s="111"/>
    </row>
    <row r="4" spans="1:6" ht="14.5" customHeight="1" x14ac:dyDescent="0.35">
      <c r="A4" s="115" t="s">
        <v>111</v>
      </c>
      <c r="B4" s="108" t="s">
        <v>110</v>
      </c>
      <c r="C4" s="108" t="s">
        <v>109</v>
      </c>
      <c r="D4" s="13" t="s">
        <v>270</v>
      </c>
      <c r="E4" s="88" t="s">
        <v>244</v>
      </c>
      <c r="F4" s="115" t="s">
        <v>245</v>
      </c>
    </row>
    <row r="5" spans="1:6" ht="15.65" customHeight="1" x14ac:dyDescent="0.35">
      <c r="A5" s="115"/>
      <c r="B5" s="108"/>
      <c r="C5" s="108"/>
      <c r="D5" s="14" t="s">
        <v>364</v>
      </c>
      <c r="E5" s="89"/>
      <c r="F5" s="115"/>
    </row>
    <row r="6" spans="1:6" x14ac:dyDescent="0.35">
      <c r="A6" s="7">
        <v>2</v>
      </c>
      <c r="B6" s="3" t="s">
        <v>87</v>
      </c>
      <c r="C6" s="15" t="s">
        <v>252</v>
      </c>
      <c r="D6" s="9">
        <v>9.77</v>
      </c>
      <c r="E6" s="7" t="s">
        <v>379</v>
      </c>
      <c r="F6" s="10"/>
    </row>
    <row r="7" spans="1:6" x14ac:dyDescent="0.35">
      <c r="A7" s="7">
        <v>2</v>
      </c>
      <c r="B7" s="6" t="s">
        <v>167</v>
      </c>
      <c r="C7" s="15" t="s">
        <v>253</v>
      </c>
      <c r="D7" s="9">
        <v>7.35</v>
      </c>
      <c r="E7" s="7" t="s">
        <v>379</v>
      </c>
      <c r="F7" s="16"/>
    </row>
    <row r="8" spans="1:6" x14ac:dyDescent="0.35">
      <c r="A8" s="7">
        <v>2</v>
      </c>
      <c r="B8" s="6" t="s">
        <v>255</v>
      </c>
      <c r="C8" s="15" t="s">
        <v>254</v>
      </c>
      <c r="D8" s="9">
        <v>2.94</v>
      </c>
      <c r="E8" s="7" t="s">
        <v>379</v>
      </c>
      <c r="F8" s="16"/>
    </row>
    <row r="9" spans="1:6" x14ac:dyDescent="0.35">
      <c r="A9" s="7">
        <v>-1</v>
      </c>
      <c r="B9" s="6" t="s">
        <v>259</v>
      </c>
      <c r="C9" s="15" t="s">
        <v>269</v>
      </c>
      <c r="D9" s="46">
        <v>7.85</v>
      </c>
      <c r="E9" s="7" t="s">
        <v>379</v>
      </c>
      <c r="F9" s="16"/>
    </row>
    <row r="10" spans="1:6" x14ac:dyDescent="0.35">
      <c r="A10" s="7">
        <v>0</v>
      </c>
      <c r="B10" s="6" t="s">
        <v>261</v>
      </c>
      <c r="C10" s="15" t="s">
        <v>260</v>
      </c>
      <c r="D10" s="46">
        <v>7.85</v>
      </c>
      <c r="E10" s="7" t="s">
        <v>379</v>
      </c>
      <c r="F10" s="16"/>
    </row>
    <row r="11" spans="1:6" x14ac:dyDescent="0.35">
      <c r="A11" s="7">
        <v>1</v>
      </c>
      <c r="B11" s="6" t="s">
        <v>262</v>
      </c>
      <c r="C11" s="15" t="s">
        <v>256</v>
      </c>
      <c r="D11" s="46">
        <v>7.85</v>
      </c>
      <c r="E11" s="7" t="s">
        <v>379</v>
      </c>
      <c r="F11" s="16"/>
    </row>
    <row r="12" spans="1:6" x14ac:dyDescent="0.35">
      <c r="A12" s="7">
        <v>2</v>
      </c>
      <c r="B12" s="6" t="s">
        <v>343</v>
      </c>
      <c r="C12" s="15" t="s">
        <v>257</v>
      </c>
      <c r="D12" s="46">
        <v>7.85</v>
      </c>
      <c r="E12" s="7" t="s">
        <v>379</v>
      </c>
      <c r="F12" s="16"/>
    </row>
    <row r="13" spans="1:6" x14ac:dyDescent="0.35">
      <c r="A13" s="7">
        <v>0</v>
      </c>
      <c r="B13" s="3" t="s">
        <v>3</v>
      </c>
      <c r="C13" s="15" t="s">
        <v>258</v>
      </c>
      <c r="D13" s="46">
        <v>3.1</v>
      </c>
      <c r="E13" s="7" t="s">
        <v>379</v>
      </c>
      <c r="F13" s="17"/>
    </row>
    <row r="14" spans="1:6" x14ac:dyDescent="0.35">
      <c r="A14" s="7">
        <v>0</v>
      </c>
      <c r="B14" s="3" t="s">
        <v>13</v>
      </c>
      <c r="C14" s="15" t="s">
        <v>263</v>
      </c>
      <c r="D14" s="46">
        <v>3.1</v>
      </c>
      <c r="E14" s="7" t="s">
        <v>379</v>
      </c>
      <c r="F14" s="17"/>
    </row>
    <row r="15" spans="1:6" x14ac:dyDescent="0.35">
      <c r="A15" s="7">
        <v>1</v>
      </c>
      <c r="B15" s="6" t="s">
        <v>55</v>
      </c>
      <c r="C15" s="15" t="s">
        <v>264</v>
      </c>
      <c r="D15" s="46">
        <v>3.1</v>
      </c>
      <c r="E15" s="7" t="s">
        <v>379</v>
      </c>
      <c r="F15" s="16"/>
    </row>
    <row r="16" spans="1:6" x14ac:dyDescent="0.35">
      <c r="A16" s="7">
        <v>0</v>
      </c>
      <c r="B16" s="6" t="s">
        <v>28</v>
      </c>
      <c r="C16" s="15" t="s">
        <v>265</v>
      </c>
      <c r="D16" s="46">
        <v>3.1</v>
      </c>
      <c r="E16" s="7" t="s">
        <v>379</v>
      </c>
      <c r="F16" s="16"/>
    </row>
    <row r="17" spans="1:6" x14ac:dyDescent="0.35">
      <c r="A17" s="7">
        <v>1</v>
      </c>
      <c r="B17" s="6" t="s">
        <v>55</v>
      </c>
      <c r="C17" s="15" t="s">
        <v>267</v>
      </c>
      <c r="D17" s="46">
        <v>3.1</v>
      </c>
      <c r="E17" s="7" t="s">
        <v>379</v>
      </c>
      <c r="F17" s="16"/>
    </row>
    <row r="18" spans="1:6" x14ac:dyDescent="0.35">
      <c r="A18" s="7">
        <v>2</v>
      </c>
      <c r="B18" s="6" t="s">
        <v>157</v>
      </c>
      <c r="C18" s="15" t="s">
        <v>266</v>
      </c>
      <c r="D18" s="46">
        <v>3.1</v>
      </c>
      <c r="E18" s="7" t="s">
        <v>379</v>
      </c>
      <c r="F18" s="16"/>
    </row>
    <row r="19" spans="1:6" x14ac:dyDescent="0.35">
      <c r="A19" s="7">
        <v>0</v>
      </c>
      <c r="B19" s="6" t="s">
        <v>1</v>
      </c>
      <c r="C19" s="15" t="s">
        <v>271</v>
      </c>
      <c r="D19" s="9">
        <v>13.24</v>
      </c>
      <c r="E19" s="7" t="s">
        <v>196</v>
      </c>
      <c r="F19" s="16"/>
    </row>
    <row r="20" spans="1:6" x14ac:dyDescent="0.35">
      <c r="A20" s="7">
        <v>0</v>
      </c>
      <c r="B20" s="6" t="s">
        <v>1</v>
      </c>
      <c r="C20" s="15" t="s">
        <v>272</v>
      </c>
      <c r="D20" s="9">
        <v>13.24</v>
      </c>
      <c r="E20" s="7" t="s">
        <v>196</v>
      </c>
      <c r="F20" s="16"/>
    </row>
    <row r="21" spans="1:6" ht="56.25" customHeight="1" x14ac:dyDescent="0.35">
      <c r="A21" s="3">
        <v>0</v>
      </c>
      <c r="B21" s="6" t="s">
        <v>1</v>
      </c>
      <c r="C21" s="18" t="s">
        <v>316</v>
      </c>
      <c r="D21" s="4">
        <v>435</v>
      </c>
      <c r="E21" s="3" t="s">
        <v>380</v>
      </c>
      <c r="F21" s="19" t="s">
        <v>378</v>
      </c>
    </row>
    <row r="22" spans="1:6" x14ac:dyDescent="0.35">
      <c r="A22" s="7">
        <v>3</v>
      </c>
      <c r="B22" s="7" t="s">
        <v>197</v>
      </c>
      <c r="C22" s="15" t="s">
        <v>273</v>
      </c>
      <c r="D22" s="46">
        <v>286</v>
      </c>
      <c r="E22" s="49" t="s">
        <v>380</v>
      </c>
      <c r="F22" s="17"/>
    </row>
    <row r="23" spans="1:6" x14ac:dyDescent="0.35">
      <c r="A23" s="10">
        <v>2</v>
      </c>
      <c r="B23" s="10" t="s">
        <v>197</v>
      </c>
      <c r="C23" s="15" t="s">
        <v>346</v>
      </c>
      <c r="D23" s="47">
        <v>65</v>
      </c>
      <c r="E23" s="49" t="s">
        <v>380</v>
      </c>
      <c r="F23" s="17"/>
    </row>
    <row r="24" spans="1:6" x14ac:dyDescent="0.35">
      <c r="A24" s="12">
        <v>2</v>
      </c>
      <c r="B24" s="20" t="s">
        <v>197</v>
      </c>
      <c r="C24" s="15" t="s">
        <v>347</v>
      </c>
      <c r="D24" s="46">
        <v>36</v>
      </c>
      <c r="E24" s="49" t="s">
        <v>380</v>
      </c>
      <c r="F24" s="16"/>
    </row>
    <row r="25" spans="1:6" ht="22" x14ac:dyDescent="0.35">
      <c r="A25" s="20">
        <v>1</v>
      </c>
      <c r="B25" s="20" t="s">
        <v>197</v>
      </c>
      <c r="C25" s="18" t="s">
        <v>348</v>
      </c>
      <c r="D25" s="48">
        <v>14</v>
      </c>
      <c r="E25" s="50" t="s">
        <v>380</v>
      </c>
      <c r="F25" s="21" t="s">
        <v>315</v>
      </c>
    </row>
    <row r="26" spans="1:6" x14ac:dyDescent="0.35">
      <c r="A26" s="20">
        <v>1</v>
      </c>
      <c r="B26" s="20" t="s">
        <v>197</v>
      </c>
      <c r="C26" s="15" t="s">
        <v>349</v>
      </c>
      <c r="D26" s="46">
        <v>18</v>
      </c>
      <c r="E26" s="49" t="s">
        <v>380</v>
      </c>
      <c r="F26" s="16"/>
    </row>
    <row r="27" spans="1:6" x14ac:dyDescent="0.35">
      <c r="A27" s="20">
        <v>1</v>
      </c>
      <c r="B27" s="20" t="s">
        <v>197</v>
      </c>
      <c r="C27" s="15" t="s">
        <v>350</v>
      </c>
      <c r="D27" s="46">
        <v>41</v>
      </c>
      <c r="E27" s="50" t="s">
        <v>380</v>
      </c>
      <c r="F27" s="16"/>
    </row>
    <row r="28" spans="1:6" x14ac:dyDescent="0.35">
      <c r="A28" s="20">
        <v>1</v>
      </c>
      <c r="B28" s="20" t="s">
        <v>197</v>
      </c>
      <c r="C28" s="15" t="s">
        <v>351</v>
      </c>
      <c r="D28" s="46">
        <v>27</v>
      </c>
      <c r="E28" s="49" t="s">
        <v>380</v>
      </c>
      <c r="F28" s="16"/>
    </row>
    <row r="29" spans="1:6" x14ac:dyDescent="0.35">
      <c r="A29" s="20">
        <v>1</v>
      </c>
      <c r="B29" s="20" t="s">
        <v>197</v>
      </c>
      <c r="C29" s="15" t="s">
        <v>318</v>
      </c>
      <c r="D29" s="46">
        <v>4.2</v>
      </c>
      <c r="E29" s="50" t="s">
        <v>380</v>
      </c>
      <c r="F29" s="16"/>
    </row>
    <row r="30" spans="1:6" x14ac:dyDescent="0.35">
      <c r="A30" s="20">
        <v>0</v>
      </c>
      <c r="B30" s="20" t="s">
        <v>197</v>
      </c>
      <c r="C30" s="15" t="s">
        <v>319</v>
      </c>
      <c r="D30" s="46">
        <v>7</v>
      </c>
      <c r="E30" s="49" t="s">
        <v>380</v>
      </c>
      <c r="F30" s="16"/>
    </row>
    <row r="31" spans="1:6" x14ac:dyDescent="0.35">
      <c r="A31" s="20">
        <v>0</v>
      </c>
      <c r="B31" s="20" t="s">
        <v>197</v>
      </c>
      <c r="C31" s="15" t="s">
        <v>352</v>
      </c>
      <c r="D31" s="46">
        <v>48</v>
      </c>
      <c r="E31" s="50" t="s">
        <v>380</v>
      </c>
      <c r="F31" s="16"/>
    </row>
    <row r="32" spans="1:6" x14ac:dyDescent="0.35">
      <c r="A32" s="20">
        <v>0</v>
      </c>
      <c r="B32" s="20" t="s">
        <v>197</v>
      </c>
      <c r="C32" s="15" t="s">
        <v>362</v>
      </c>
      <c r="D32" s="46">
        <v>1</v>
      </c>
      <c r="E32" s="49" t="s">
        <v>380</v>
      </c>
      <c r="F32" s="12"/>
    </row>
    <row r="33" spans="1:6" x14ac:dyDescent="0.35">
      <c r="A33" s="112" t="s">
        <v>268</v>
      </c>
      <c r="B33" s="113"/>
      <c r="C33" s="114"/>
      <c r="D33" s="42">
        <f>SUM(D6:D32)</f>
        <v>1078.74</v>
      </c>
      <c r="E33" s="105"/>
      <c r="F33" s="106"/>
    </row>
    <row r="34" spans="1:6" ht="18" x14ac:dyDescent="0.35">
      <c r="A34" s="69" t="s">
        <v>414</v>
      </c>
      <c r="B34" s="69"/>
      <c r="C34" s="69"/>
      <c r="D34" s="69"/>
      <c r="E34" s="69"/>
      <c r="F34" s="69"/>
    </row>
    <row r="35" spans="1:6" ht="53.25" customHeight="1" x14ac:dyDescent="0.35">
      <c r="A35" s="110" t="s">
        <v>320</v>
      </c>
      <c r="B35" s="111"/>
      <c r="C35" s="111"/>
      <c r="D35" s="111"/>
      <c r="E35" s="111"/>
      <c r="F35" s="111"/>
    </row>
    <row r="36" spans="1:6" ht="14.5" customHeight="1" x14ac:dyDescent="0.35">
      <c r="A36" s="70" t="s">
        <v>388</v>
      </c>
      <c r="B36" s="71" t="s">
        <v>413</v>
      </c>
      <c r="C36" s="71" t="s">
        <v>322</v>
      </c>
      <c r="D36" s="24" t="s">
        <v>270</v>
      </c>
      <c r="E36" s="101" t="s">
        <v>244</v>
      </c>
      <c r="F36" s="70" t="s">
        <v>389</v>
      </c>
    </row>
    <row r="37" spans="1:6" x14ac:dyDescent="0.35">
      <c r="A37" s="70"/>
      <c r="B37" s="71"/>
      <c r="C37" s="71"/>
      <c r="D37" s="25" t="s">
        <v>364</v>
      </c>
      <c r="E37" s="107"/>
      <c r="F37" s="70"/>
    </row>
    <row r="38" spans="1:6" ht="21" x14ac:dyDescent="0.35">
      <c r="A38" s="3">
        <v>1</v>
      </c>
      <c r="B38" s="3" t="s">
        <v>323</v>
      </c>
      <c r="C38" s="18" t="s">
        <v>328</v>
      </c>
      <c r="D38" s="48">
        <v>71</v>
      </c>
      <c r="E38" s="50" t="s">
        <v>380</v>
      </c>
      <c r="F38" s="19" t="s">
        <v>321</v>
      </c>
    </row>
    <row r="39" spans="1:6" ht="21" x14ac:dyDescent="0.35">
      <c r="A39" s="3">
        <v>2</v>
      </c>
      <c r="B39" s="3" t="s">
        <v>327</v>
      </c>
      <c r="C39" s="18" t="s">
        <v>328</v>
      </c>
      <c r="D39" s="48">
        <v>22</v>
      </c>
      <c r="E39" s="50" t="s">
        <v>380</v>
      </c>
      <c r="F39" s="19" t="s">
        <v>321</v>
      </c>
    </row>
    <row r="40" spans="1:6" x14ac:dyDescent="0.35">
      <c r="A40" s="3">
        <v>3</v>
      </c>
      <c r="B40" s="6" t="s">
        <v>324</v>
      </c>
      <c r="C40" s="18" t="s">
        <v>328</v>
      </c>
      <c r="D40" s="48">
        <v>42</v>
      </c>
      <c r="E40" s="50" t="s">
        <v>380</v>
      </c>
      <c r="F40" s="22"/>
    </row>
    <row r="41" spans="1:6" ht="26" x14ac:dyDescent="0.35">
      <c r="A41" s="3">
        <v>4</v>
      </c>
      <c r="B41" s="23" t="s">
        <v>331</v>
      </c>
      <c r="C41" s="18" t="s">
        <v>328</v>
      </c>
      <c r="D41" s="48">
        <v>30</v>
      </c>
      <c r="E41" s="50" t="s">
        <v>380</v>
      </c>
      <c r="F41" s="19" t="s">
        <v>321</v>
      </c>
    </row>
    <row r="42" spans="1:6" x14ac:dyDescent="0.35">
      <c r="A42" s="3">
        <v>5</v>
      </c>
      <c r="B42" s="6" t="s">
        <v>333</v>
      </c>
      <c r="C42" s="18" t="s">
        <v>325</v>
      </c>
      <c r="D42" s="48">
        <v>14</v>
      </c>
      <c r="E42" s="50" t="s">
        <v>380</v>
      </c>
      <c r="F42" s="22"/>
    </row>
    <row r="43" spans="1:6" x14ac:dyDescent="0.35">
      <c r="A43" s="3">
        <v>6</v>
      </c>
      <c r="B43" s="6" t="s">
        <v>326</v>
      </c>
      <c r="C43" s="18" t="s">
        <v>325</v>
      </c>
      <c r="D43" s="48">
        <v>34</v>
      </c>
      <c r="E43" s="50" t="s">
        <v>380</v>
      </c>
      <c r="F43" s="22"/>
    </row>
    <row r="44" spans="1:6" x14ac:dyDescent="0.35">
      <c r="A44" s="3">
        <v>7</v>
      </c>
      <c r="B44" s="6" t="s">
        <v>329</v>
      </c>
      <c r="C44" s="18" t="s">
        <v>332</v>
      </c>
      <c r="D44" s="48">
        <v>23</v>
      </c>
      <c r="E44" s="50" t="s">
        <v>380</v>
      </c>
      <c r="F44" s="22"/>
    </row>
    <row r="45" spans="1:6" x14ac:dyDescent="0.35">
      <c r="A45" s="3">
        <v>8</v>
      </c>
      <c r="B45" s="6" t="s">
        <v>329</v>
      </c>
      <c r="C45" s="18" t="s">
        <v>330</v>
      </c>
      <c r="D45" s="48">
        <v>20</v>
      </c>
      <c r="E45" s="50" t="s">
        <v>380</v>
      </c>
      <c r="F45" s="22"/>
    </row>
    <row r="46" spans="1:6" x14ac:dyDescent="0.35">
      <c r="A46" s="75" t="s">
        <v>353</v>
      </c>
      <c r="B46" s="76"/>
      <c r="C46" s="77"/>
      <c r="D46" s="51">
        <f>SUM(D38:D45)</f>
        <v>256</v>
      </c>
      <c r="E46" s="105"/>
      <c r="F46" s="106"/>
    </row>
    <row r="47" spans="1:6" x14ac:dyDescent="0.35">
      <c r="A47" s="1"/>
      <c r="B47" s="1"/>
      <c r="C47" s="1"/>
      <c r="D47" s="1"/>
      <c r="E47" s="1"/>
      <c r="F47" s="1"/>
    </row>
    <row r="48" spans="1:6" x14ac:dyDescent="0.35">
      <c r="A48" s="1"/>
      <c r="B48" s="1"/>
      <c r="C48" s="1"/>
      <c r="D48" s="1"/>
      <c r="E48" s="1"/>
      <c r="F48" s="1"/>
    </row>
    <row r="49" spans="1:6" x14ac:dyDescent="0.35">
      <c r="A49" s="1"/>
      <c r="B49" s="1"/>
      <c r="C49" s="1"/>
      <c r="D49" s="1"/>
      <c r="E49" s="1"/>
      <c r="F49" s="1"/>
    </row>
    <row r="50" spans="1:6" x14ac:dyDescent="0.35">
      <c r="A50" s="1"/>
      <c r="B50" s="1"/>
      <c r="C50" s="1"/>
      <c r="D50" s="1"/>
      <c r="E50" s="1"/>
      <c r="F50" s="1"/>
    </row>
    <row r="51" spans="1:6" x14ac:dyDescent="0.35">
      <c r="A51" s="1"/>
      <c r="B51" s="1"/>
      <c r="C51" s="1"/>
      <c r="D51" s="1"/>
      <c r="E51" s="1"/>
      <c r="F51" s="1"/>
    </row>
    <row r="52" spans="1:6" x14ac:dyDescent="0.35">
      <c r="A52" s="1"/>
      <c r="B52" s="1"/>
      <c r="C52" s="1"/>
      <c r="D52" s="1"/>
      <c r="E52" s="1"/>
      <c r="F52" s="1"/>
    </row>
    <row r="53" spans="1:6" x14ac:dyDescent="0.35">
      <c r="A53" s="1"/>
      <c r="B53" s="1"/>
      <c r="C53" s="1"/>
      <c r="D53" s="1"/>
      <c r="E53" s="1"/>
      <c r="F53" s="1"/>
    </row>
    <row r="54" spans="1:6" x14ac:dyDescent="0.35">
      <c r="A54" s="1"/>
      <c r="B54" s="1"/>
      <c r="C54" s="1"/>
      <c r="D54" s="1"/>
      <c r="E54" s="1"/>
      <c r="F54" s="1"/>
    </row>
    <row r="55" spans="1:6" x14ac:dyDescent="0.35">
      <c r="A55" s="1"/>
      <c r="B55" s="1"/>
      <c r="C55" s="1"/>
      <c r="D55" s="1"/>
      <c r="E55" s="1"/>
      <c r="F55" s="1"/>
    </row>
    <row r="56" spans="1:6" x14ac:dyDescent="0.35">
      <c r="A56" s="1"/>
      <c r="B56" s="1"/>
      <c r="C56" s="1"/>
      <c r="D56" s="1"/>
      <c r="E56" s="1"/>
      <c r="F56" s="1"/>
    </row>
    <row r="57" spans="1:6" x14ac:dyDescent="0.35">
      <c r="A57" s="1"/>
      <c r="B57" s="1"/>
      <c r="C57" s="1"/>
      <c r="D57" s="1"/>
      <c r="E57" s="1"/>
      <c r="F57" s="1"/>
    </row>
    <row r="58" spans="1:6" x14ac:dyDescent="0.35">
      <c r="A58" s="1"/>
      <c r="B58" s="1"/>
      <c r="C58" s="1"/>
      <c r="D58" s="1"/>
      <c r="E58" s="1"/>
      <c r="F58" s="1"/>
    </row>
  </sheetData>
  <mergeCells count="19">
    <mergeCell ref="C4:C5"/>
    <mergeCell ref="E4:E5"/>
    <mergeCell ref="A1:F1"/>
    <mergeCell ref="A34:F34"/>
    <mergeCell ref="A35:F35"/>
    <mergeCell ref="A33:C33"/>
    <mergeCell ref="F4:F5"/>
    <mergeCell ref="A3:F3"/>
    <mergeCell ref="E33:F33"/>
    <mergeCell ref="A2:F2"/>
    <mergeCell ref="A4:A5"/>
    <mergeCell ref="B4:B5"/>
    <mergeCell ref="A46:C46"/>
    <mergeCell ref="E46:F46"/>
    <mergeCell ref="A36:A37"/>
    <mergeCell ref="B36:B37"/>
    <mergeCell ref="C36:C37"/>
    <mergeCell ref="E36:E37"/>
    <mergeCell ref="F36:F3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6"/>
  <sheetViews>
    <sheetView workbookViewId="0">
      <selection activeCell="G18" sqref="G18"/>
    </sheetView>
  </sheetViews>
  <sheetFormatPr defaultRowHeight="14.5" x14ac:dyDescent="0.35"/>
  <cols>
    <col min="1" max="1" width="7.7265625" customWidth="1"/>
    <col min="2" max="2" width="58.453125" customWidth="1"/>
    <col min="3" max="3" width="12.26953125" customWidth="1"/>
    <col min="4" max="4" width="16.7265625" customWidth="1"/>
    <col min="5" max="5" width="13.26953125" customWidth="1"/>
    <col min="6" max="6" width="22.7265625" customWidth="1"/>
  </cols>
  <sheetData>
    <row r="1" spans="1:6" x14ac:dyDescent="0.35">
      <c r="A1" s="109" t="s">
        <v>376</v>
      </c>
      <c r="B1" s="109"/>
      <c r="C1" s="109"/>
      <c r="D1" s="109"/>
      <c r="E1" s="109"/>
      <c r="F1" s="109"/>
    </row>
    <row r="2" spans="1:6" ht="18" x14ac:dyDescent="0.35">
      <c r="A2" s="69" t="s">
        <v>292</v>
      </c>
      <c r="B2" s="69"/>
      <c r="C2" s="69"/>
      <c r="D2" s="69"/>
      <c r="E2" s="69"/>
      <c r="F2" s="69"/>
    </row>
    <row r="3" spans="1:6" ht="22.15" customHeight="1" x14ac:dyDescent="0.35">
      <c r="A3" s="122" t="s">
        <v>283</v>
      </c>
      <c r="B3" s="123"/>
      <c r="C3" s="123"/>
      <c r="D3" s="123"/>
      <c r="E3" s="123"/>
      <c r="F3" s="123"/>
    </row>
    <row r="4" spans="1:6" ht="11.25" customHeight="1" x14ac:dyDescent="0.35">
      <c r="A4" s="70" t="s">
        <v>388</v>
      </c>
      <c r="B4" s="71" t="s">
        <v>387</v>
      </c>
      <c r="C4" s="71" t="s">
        <v>274</v>
      </c>
      <c r="D4" s="103" t="s">
        <v>275</v>
      </c>
      <c r="E4" s="88" t="s">
        <v>244</v>
      </c>
      <c r="F4" s="70" t="s">
        <v>389</v>
      </c>
    </row>
    <row r="5" spans="1:6" ht="11.25" customHeight="1" x14ac:dyDescent="0.35">
      <c r="A5" s="70"/>
      <c r="B5" s="71"/>
      <c r="C5" s="71"/>
      <c r="D5" s="102"/>
      <c r="E5" s="89"/>
      <c r="F5" s="70"/>
    </row>
    <row r="6" spans="1:6" x14ac:dyDescent="0.35">
      <c r="A6" s="7">
        <v>1</v>
      </c>
      <c r="B6" s="8" t="s">
        <v>276</v>
      </c>
      <c r="C6" s="4">
        <v>1330</v>
      </c>
      <c r="D6" s="9" t="s">
        <v>277</v>
      </c>
      <c r="E6" s="3" t="s">
        <v>380</v>
      </c>
      <c r="F6" s="10" t="s">
        <v>282</v>
      </c>
    </row>
    <row r="7" spans="1:6" x14ac:dyDescent="0.35">
      <c r="A7" s="7">
        <v>2</v>
      </c>
      <c r="B7" s="11" t="s">
        <v>279</v>
      </c>
      <c r="C7" s="4">
        <v>1570</v>
      </c>
      <c r="D7" s="9" t="s">
        <v>277</v>
      </c>
      <c r="E7" s="3" t="s">
        <v>380</v>
      </c>
      <c r="F7" s="10" t="s">
        <v>282</v>
      </c>
    </row>
    <row r="8" spans="1:6" x14ac:dyDescent="0.35">
      <c r="A8" s="7">
        <v>3</v>
      </c>
      <c r="B8" s="11" t="s">
        <v>280</v>
      </c>
      <c r="C8" s="4">
        <v>455</v>
      </c>
      <c r="D8" s="9" t="s">
        <v>277</v>
      </c>
      <c r="E8" s="3" t="s">
        <v>380</v>
      </c>
      <c r="F8" s="10" t="s">
        <v>282</v>
      </c>
    </row>
    <row r="9" spans="1:6" x14ac:dyDescent="0.35">
      <c r="A9" s="7">
        <v>4</v>
      </c>
      <c r="B9" s="11" t="s">
        <v>278</v>
      </c>
      <c r="C9" s="4">
        <v>290</v>
      </c>
      <c r="D9" s="9" t="s">
        <v>277</v>
      </c>
      <c r="E9" s="3" t="s">
        <v>380</v>
      </c>
      <c r="F9" s="10" t="s">
        <v>282</v>
      </c>
    </row>
    <row r="10" spans="1:6" x14ac:dyDescent="0.35">
      <c r="A10" s="117" t="s">
        <v>216</v>
      </c>
      <c r="B10" s="118"/>
      <c r="C10" s="52">
        <f>SUM(C6:C9)</f>
        <v>3645</v>
      </c>
      <c r="D10" s="119"/>
      <c r="E10" s="120"/>
      <c r="F10" s="121"/>
    </row>
    <row r="11" spans="1:6" x14ac:dyDescent="0.35">
      <c r="A11" s="7">
        <v>5</v>
      </c>
      <c r="B11" s="11" t="s">
        <v>281</v>
      </c>
      <c r="C11" s="48">
        <v>227</v>
      </c>
      <c r="D11" s="9" t="s">
        <v>277</v>
      </c>
      <c r="E11" s="3" t="s">
        <v>380</v>
      </c>
      <c r="F11" s="12"/>
    </row>
    <row r="12" spans="1:6" x14ac:dyDescent="0.35">
      <c r="A12" s="7">
        <v>6</v>
      </c>
      <c r="B12" s="11" t="s">
        <v>284</v>
      </c>
      <c r="C12" s="48">
        <v>345</v>
      </c>
      <c r="D12" s="9" t="s">
        <v>286</v>
      </c>
      <c r="E12" s="3" t="s">
        <v>380</v>
      </c>
      <c r="F12" s="12"/>
    </row>
    <row r="13" spans="1:6" x14ac:dyDescent="0.35">
      <c r="A13" s="7">
        <v>7</v>
      </c>
      <c r="B13" s="11" t="s">
        <v>285</v>
      </c>
      <c r="C13" s="48">
        <v>680</v>
      </c>
      <c r="D13" s="9" t="s">
        <v>360</v>
      </c>
      <c r="E13" s="3" t="s">
        <v>380</v>
      </c>
      <c r="F13" s="12"/>
    </row>
    <row r="14" spans="1:6" x14ac:dyDescent="0.35">
      <c r="A14" s="7">
        <v>8</v>
      </c>
      <c r="B14" s="8" t="s">
        <v>295</v>
      </c>
      <c r="C14" s="48">
        <v>35</v>
      </c>
      <c r="D14" s="9" t="s">
        <v>310</v>
      </c>
      <c r="E14" s="3" t="s">
        <v>380</v>
      </c>
      <c r="F14" s="10"/>
    </row>
    <row r="15" spans="1:6" ht="43.5" customHeight="1" x14ac:dyDescent="0.35">
      <c r="A15" s="3">
        <v>9</v>
      </c>
      <c r="B15" s="8" t="s">
        <v>307</v>
      </c>
      <c r="C15" s="48">
        <v>11</v>
      </c>
      <c r="D15" s="4" t="s">
        <v>306</v>
      </c>
      <c r="E15" s="3" t="s">
        <v>196</v>
      </c>
      <c r="F15" s="5" t="s">
        <v>412</v>
      </c>
    </row>
    <row r="16" spans="1:6" x14ac:dyDescent="0.35">
      <c r="A16" s="7">
        <v>10</v>
      </c>
      <c r="B16" s="11" t="s">
        <v>288</v>
      </c>
      <c r="C16" s="48">
        <v>7.6</v>
      </c>
      <c r="D16" s="9" t="s">
        <v>361</v>
      </c>
      <c r="E16" s="3" t="s">
        <v>196</v>
      </c>
      <c r="F16" s="7" t="s">
        <v>314</v>
      </c>
    </row>
    <row r="17" spans="1:6" x14ac:dyDescent="0.35">
      <c r="A17" s="7">
        <v>11</v>
      </c>
      <c r="B17" s="11" t="s">
        <v>289</v>
      </c>
      <c r="C17" s="53">
        <v>60</v>
      </c>
      <c r="D17" s="9" t="s">
        <v>294</v>
      </c>
      <c r="E17" s="3" t="s">
        <v>381</v>
      </c>
      <c r="F17" s="12"/>
    </row>
    <row r="18" spans="1:6" x14ac:dyDescent="0.35">
      <c r="A18" s="7">
        <v>12</v>
      </c>
      <c r="B18" s="11" t="s">
        <v>308</v>
      </c>
      <c r="C18" s="53" t="s">
        <v>309</v>
      </c>
      <c r="D18" s="9" t="s">
        <v>310</v>
      </c>
      <c r="E18" s="3" t="s">
        <v>196</v>
      </c>
      <c r="F18" s="7" t="s">
        <v>311</v>
      </c>
    </row>
    <row r="19" spans="1:6" x14ac:dyDescent="0.35">
      <c r="A19" s="7">
        <v>13</v>
      </c>
      <c r="B19" s="11" t="s">
        <v>313</v>
      </c>
      <c r="C19" s="53" t="s">
        <v>312</v>
      </c>
      <c r="D19" s="9" t="s">
        <v>310</v>
      </c>
      <c r="E19" s="3" t="s">
        <v>381</v>
      </c>
      <c r="F19" s="7"/>
    </row>
    <row r="20" spans="1:6" x14ac:dyDescent="0.35">
      <c r="A20" s="7">
        <v>14</v>
      </c>
      <c r="B20" s="11" t="s">
        <v>290</v>
      </c>
      <c r="C20" s="48">
        <v>258</v>
      </c>
      <c r="D20" s="7" t="s">
        <v>293</v>
      </c>
      <c r="E20" s="3" t="s">
        <v>386</v>
      </c>
      <c r="F20" s="7" t="s">
        <v>382</v>
      </c>
    </row>
    <row r="21" spans="1:6" x14ac:dyDescent="0.35">
      <c r="A21" s="7">
        <v>15</v>
      </c>
      <c r="B21" s="11" t="s">
        <v>291</v>
      </c>
      <c r="C21" s="48">
        <v>97</v>
      </c>
      <c r="D21" s="7" t="s">
        <v>294</v>
      </c>
      <c r="E21" s="3" t="s">
        <v>196</v>
      </c>
      <c r="F21" s="7"/>
    </row>
    <row r="22" spans="1:6" x14ac:dyDescent="0.35">
      <c r="A22" s="1"/>
      <c r="B22" s="1"/>
      <c r="C22" s="1"/>
      <c r="D22" s="1"/>
      <c r="E22" s="1"/>
      <c r="F22" s="1"/>
    </row>
    <row r="23" spans="1:6" x14ac:dyDescent="0.35">
      <c r="A23" s="1"/>
      <c r="B23" s="1"/>
      <c r="C23" s="1"/>
      <c r="D23" s="1"/>
      <c r="E23" s="1"/>
      <c r="F23" s="1"/>
    </row>
    <row r="24" spans="1:6" x14ac:dyDescent="0.35">
      <c r="A24" s="1"/>
      <c r="B24" s="1"/>
      <c r="C24" s="1"/>
      <c r="D24" s="1"/>
      <c r="E24" s="1"/>
      <c r="F24" s="1"/>
    </row>
    <row r="25" spans="1:6" x14ac:dyDescent="0.35">
      <c r="A25" s="1"/>
      <c r="B25" s="1"/>
      <c r="C25" s="1"/>
      <c r="D25" s="1"/>
      <c r="E25" s="1"/>
      <c r="F25" s="1"/>
    </row>
    <row r="26" spans="1:6" x14ac:dyDescent="0.35">
      <c r="A26" s="1"/>
      <c r="B26" s="1"/>
      <c r="C26" s="1"/>
      <c r="D26" s="1"/>
      <c r="E26" s="1"/>
      <c r="F26" s="1"/>
    </row>
    <row r="27" spans="1:6" x14ac:dyDescent="0.35">
      <c r="A27" s="1"/>
      <c r="B27" s="1"/>
      <c r="C27" s="1"/>
      <c r="D27" s="1"/>
      <c r="E27" s="1"/>
      <c r="F27" s="1"/>
    </row>
    <row r="28" spans="1:6" x14ac:dyDescent="0.35">
      <c r="A28" s="1"/>
      <c r="B28" s="1"/>
      <c r="C28" s="1"/>
      <c r="D28" s="1"/>
      <c r="E28" s="1"/>
      <c r="F28" s="1"/>
    </row>
    <row r="29" spans="1:6" x14ac:dyDescent="0.35">
      <c r="A29" s="1"/>
      <c r="B29" s="1"/>
      <c r="C29" s="1"/>
      <c r="D29" s="1"/>
      <c r="E29" s="1"/>
      <c r="F29" s="1"/>
    </row>
    <row r="30" spans="1:6" x14ac:dyDescent="0.35">
      <c r="A30" s="1"/>
      <c r="B30" s="1"/>
      <c r="C30" s="1"/>
      <c r="D30" s="1"/>
      <c r="E30" s="1"/>
      <c r="F30" s="1"/>
    </row>
    <row r="31" spans="1:6" x14ac:dyDescent="0.35">
      <c r="A31" s="1"/>
      <c r="B31" s="1"/>
      <c r="C31" s="1"/>
      <c r="D31" s="1"/>
      <c r="E31" s="1"/>
      <c r="F31" s="1"/>
    </row>
    <row r="32" spans="1:6" x14ac:dyDescent="0.35">
      <c r="A32" s="1"/>
      <c r="B32" s="1"/>
      <c r="C32" s="1"/>
      <c r="D32" s="1"/>
      <c r="E32" s="1"/>
      <c r="F32" s="1"/>
    </row>
    <row r="33" spans="1:6" x14ac:dyDescent="0.35">
      <c r="A33" s="1"/>
      <c r="B33" s="1"/>
      <c r="C33" s="1"/>
      <c r="D33" s="1"/>
      <c r="E33" s="1"/>
      <c r="F33" s="1"/>
    </row>
    <row r="34" spans="1:6" x14ac:dyDescent="0.35">
      <c r="A34" s="1"/>
      <c r="B34" s="1"/>
      <c r="C34" s="1"/>
      <c r="D34" s="1"/>
      <c r="E34" s="1"/>
      <c r="F34" s="1"/>
    </row>
    <row r="35" spans="1:6" x14ac:dyDescent="0.35">
      <c r="A35" s="1"/>
      <c r="B35" s="1"/>
      <c r="C35" s="1"/>
      <c r="D35" s="1"/>
      <c r="E35" s="1"/>
      <c r="F35" s="1"/>
    </row>
    <row r="36" spans="1:6" x14ac:dyDescent="0.35">
      <c r="A36" s="1"/>
      <c r="B36" s="1"/>
      <c r="C36" s="1"/>
      <c r="D36" s="1"/>
      <c r="E36" s="1"/>
      <c r="F36" s="1"/>
    </row>
    <row r="37" spans="1:6" x14ac:dyDescent="0.35">
      <c r="A37" s="1"/>
      <c r="B37" s="1"/>
      <c r="C37" s="1"/>
      <c r="D37" s="1"/>
      <c r="E37" s="1"/>
      <c r="F37" s="1"/>
    </row>
    <row r="38" spans="1:6" x14ac:dyDescent="0.35">
      <c r="A38" s="1"/>
      <c r="B38" s="1"/>
      <c r="C38" s="1"/>
      <c r="D38" s="1"/>
      <c r="E38" s="1"/>
      <c r="F38" s="1"/>
    </row>
    <row r="39" spans="1:6" x14ac:dyDescent="0.35">
      <c r="A39" s="1"/>
      <c r="B39" s="1"/>
      <c r="C39" s="1"/>
      <c r="D39" s="1"/>
      <c r="E39" s="1"/>
      <c r="F39" s="1"/>
    </row>
    <row r="40" spans="1:6" x14ac:dyDescent="0.35">
      <c r="A40" s="1"/>
      <c r="B40" s="1"/>
      <c r="C40" s="1"/>
      <c r="D40" s="1"/>
      <c r="E40" s="1"/>
      <c r="F40" s="1"/>
    </row>
    <row r="41" spans="1:6" x14ac:dyDescent="0.35">
      <c r="A41" s="1"/>
      <c r="B41" s="1"/>
      <c r="C41" s="1"/>
      <c r="D41" s="1"/>
      <c r="E41" s="1"/>
      <c r="F41" s="1"/>
    </row>
    <row r="42" spans="1:6" x14ac:dyDescent="0.35">
      <c r="A42" s="1"/>
      <c r="B42" s="1"/>
      <c r="C42" s="1"/>
      <c r="D42" s="1"/>
      <c r="E42" s="1"/>
      <c r="F42" s="1"/>
    </row>
    <row r="43" spans="1:6" x14ac:dyDescent="0.35">
      <c r="A43" s="1"/>
      <c r="B43" s="1"/>
      <c r="C43" s="1"/>
      <c r="D43" s="1"/>
      <c r="E43" s="1"/>
      <c r="F43" s="1"/>
    </row>
    <row r="44" spans="1:6" x14ac:dyDescent="0.35">
      <c r="A44" s="1"/>
      <c r="B44" s="1"/>
      <c r="C44" s="1"/>
      <c r="D44" s="1"/>
      <c r="E44" s="1"/>
      <c r="F44" s="1"/>
    </row>
    <row r="45" spans="1:6" x14ac:dyDescent="0.35">
      <c r="A45" s="1"/>
      <c r="B45" s="1"/>
      <c r="C45" s="1"/>
      <c r="D45" s="1"/>
      <c r="E45" s="1"/>
      <c r="F45" s="1"/>
    </row>
    <row r="46" spans="1:6" x14ac:dyDescent="0.35">
      <c r="A46" s="1"/>
      <c r="B46" s="1"/>
      <c r="C46" s="1"/>
      <c r="D46" s="1"/>
      <c r="E46" s="1"/>
      <c r="F46" s="1"/>
    </row>
  </sheetData>
  <mergeCells count="11">
    <mergeCell ref="A1:F1"/>
    <mergeCell ref="D4:D5"/>
    <mergeCell ref="A10:B10"/>
    <mergeCell ref="D10:F10"/>
    <mergeCell ref="A2:F2"/>
    <mergeCell ref="A3:F3"/>
    <mergeCell ref="A4:A5"/>
    <mergeCell ref="B4:B5"/>
    <mergeCell ref="C4:C5"/>
    <mergeCell ref="E4:E5"/>
    <mergeCell ref="F4:F5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tabSelected="1" zoomScale="90" zoomScaleNormal="90" workbookViewId="0">
      <selection activeCell="D10" sqref="D10:G10"/>
    </sheetView>
  </sheetViews>
  <sheetFormatPr defaultRowHeight="14.5" x14ac:dyDescent="0.35"/>
  <cols>
    <col min="1" max="1" width="7.54296875" customWidth="1"/>
    <col min="2" max="2" width="17.453125" customWidth="1"/>
    <col min="3" max="3" width="13" customWidth="1"/>
    <col min="4" max="5" width="15.7265625" customWidth="1"/>
    <col min="6" max="6" width="12.453125" customWidth="1"/>
    <col min="7" max="7" width="51.26953125" customWidth="1"/>
  </cols>
  <sheetData>
    <row r="1" spans="1:7" x14ac:dyDescent="0.35">
      <c r="A1" s="109" t="s">
        <v>377</v>
      </c>
      <c r="B1" s="109"/>
      <c r="C1" s="109"/>
      <c r="D1" s="109"/>
      <c r="E1" s="109"/>
      <c r="F1" s="109"/>
      <c r="G1" s="109"/>
    </row>
    <row r="2" spans="1:7" ht="18" x14ac:dyDescent="0.35">
      <c r="A2" s="69" t="s">
        <v>296</v>
      </c>
      <c r="B2" s="69"/>
      <c r="C2" s="69"/>
      <c r="D2" s="69"/>
      <c r="E2" s="69"/>
      <c r="F2" s="69"/>
      <c r="G2" s="69"/>
    </row>
    <row r="3" spans="1:7" ht="49.9" customHeight="1" x14ac:dyDescent="0.35">
      <c r="A3" s="124" t="s">
        <v>302</v>
      </c>
      <c r="B3" s="125"/>
      <c r="C3" s="125"/>
      <c r="D3" s="125"/>
      <c r="E3" s="125"/>
      <c r="F3" s="125"/>
      <c r="G3" s="125"/>
    </row>
    <row r="4" spans="1:7" ht="14.5" customHeight="1" x14ac:dyDescent="0.35">
      <c r="A4" s="70" t="s">
        <v>388</v>
      </c>
      <c r="B4" s="71" t="s">
        <v>387</v>
      </c>
      <c r="C4" s="71" t="s">
        <v>274</v>
      </c>
      <c r="D4" s="103" t="s">
        <v>275</v>
      </c>
      <c r="E4" s="103" t="s">
        <v>305</v>
      </c>
      <c r="F4" s="101" t="s">
        <v>244</v>
      </c>
      <c r="G4" s="70" t="s">
        <v>389</v>
      </c>
    </row>
    <row r="5" spans="1:7" ht="23.25" customHeight="1" x14ac:dyDescent="0.35">
      <c r="A5" s="70"/>
      <c r="B5" s="71"/>
      <c r="C5" s="71"/>
      <c r="D5" s="102"/>
      <c r="E5" s="102"/>
      <c r="F5" s="107"/>
      <c r="G5" s="70"/>
    </row>
    <row r="6" spans="1:7" ht="26" x14ac:dyDescent="0.35">
      <c r="A6" s="3">
        <v>1</v>
      </c>
      <c r="B6" s="24" t="s">
        <v>297</v>
      </c>
      <c r="C6" s="24">
        <v>3071</v>
      </c>
      <c r="D6" s="4" t="s">
        <v>299</v>
      </c>
      <c r="E6" s="4" t="s">
        <v>383</v>
      </c>
      <c r="F6" s="3" t="s">
        <v>398</v>
      </c>
      <c r="G6" s="5" t="s">
        <v>300</v>
      </c>
    </row>
    <row r="7" spans="1:7" ht="26" x14ac:dyDescent="0.35">
      <c r="A7" s="3">
        <v>2</v>
      </c>
      <c r="B7" s="24" t="s">
        <v>298</v>
      </c>
      <c r="C7" s="24">
        <v>167</v>
      </c>
      <c r="D7" s="4" t="s">
        <v>299</v>
      </c>
      <c r="E7" s="4" t="s">
        <v>383</v>
      </c>
      <c r="F7" s="3" t="s">
        <v>410</v>
      </c>
      <c r="G7" s="5" t="s">
        <v>411</v>
      </c>
    </row>
    <row r="8" spans="1:7" ht="122" customHeight="1" x14ac:dyDescent="0.35">
      <c r="A8" s="3">
        <v>3</v>
      </c>
      <c r="B8" s="24" t="s">
        <v>200</v>
      </c>
      <c r="C8" s="24">
        <v>2332</v>
      </c>
      <c r="D8" s="54" t="s">
        <v>304</v>
      </c>
      <c r="E8" s="4" t="s">
        <v>383</v>
      </c>
      <c r="F8" s="64" t="s">
        <v>418</v>
      </c>
      <c r="G8" s="5" t="s">
        <v>419</v>
      </c>
    </row>
    <row r="9" spans="1:7" ht="39" x14ac:dyDescent="0.35">
      <c r="A9" s="3">
        <v>4</v>
      </c>
      <c r="B9" s="6" t="s">
        <v>301</v>
      </c>
      <c r="C9" s="48">
        <v>227</v>
      </c>
      <c r="D9" s="54" t="s">
        <v>303</v>
      </c>
      <c r="E9" s="54" t="s">
        <v>384</v>
      </c>
      <c r="F9" s="3" t="s">
        <v>399</v>
      </c>
      <c r="G9" s="5" t="s">
        <v>385</v>
      </c>
    </row>
    <row r="10" spans="1:7" ht="21" customHeight="1" x14ac:dyDescent="0.35">
      <c r="A10" s="117" t="s">
        <v>216</v>
      </c>
      <c r="B10" s="118"/>
      <c r="C10" s="52">
        <f>SUM(C6:C9)</f>
        <v>5797</v>
      </c>
      <c r="D10" s="119"/>
      <c r="E10" s="120"/>
      <c r="F10" s="120"/>
      <c r="G10" s="121"/>
    </row>
    <row r="11" spans="1:7" x14ac:dyDescent="0.35">
      <c r="A11" s="1"/>
      <c r="B11" s="1"/>
      <c r="C11" s="1"/>
      <c r="D11" s="1"/>
      <c r="E11" s="1"/>
      <c r="F11" s="1"/>
      <c r="G11" s="1"/>
    </row>
    <row r="12" spans="1:7" x14ac:dyDescent="0.35">
      <c r="A12" s="1"/>
      <c r="B12" s="1"/>
      <c r="C12" s="1"/>
      <c r="D12" s="1"/>
      <c r="E12" s="1"/>
      <c r="F12" s="1"/>
      <c r="G12" s="1"/>
    </row>
    <row r="13" spans="1:7" x14ac:dyDescent="0.35">
      <c r="A13" s="1"/>
      <c r="B13" s="1"/>
      <c r="C13" s="1"/>
      <c r="D13" s="1"/>
      <c r="E13" s="1"/>
      <c r="F13" s="1"/>
      <c r="G13" s="1"/>
    </row>
    <row r="14" spans="1:7" x14ac:dyDescent="0.35">
      <c r="A14" s="1"/>
      <c r="B14" s="1"/>
      <c r="C14" s="1"/>
      <c r="D14" s="1"/>
      <c r="E14" s="1"/>
      <c r="F14" s="1"/>
      <c r="G14" s="1"/>
    </row>
    <row r="15" spans="1:7" x14ac:dyDescent="0.35">
      <c r="A15" s="1"/>
      <c r="B15" s="1"/>
      <c r="C15" s="1"/>
      <c r="D15" s="1"/>
      <c r="E15" s="1"/>
      <c r="F15" s="1"/>
      <c r="G15" s="1"/>
    </row>
    <row r="16" spans="1:7" x14ac:dyDescent="0.35">
      <c r="A16" s="1"/>
      <c r="B16" s="1"/>
      <c r="C16" s="1"/>
      <c r="D16" s="1"/>
      <c r="E16" s="1"/>
      <c r="F16" s="1"/>
      <c r="G16" s="1"/>
    </row>
    <row r="17" spans="1:7" x14ac:dyDescent="0.35">
      <c r="A17" s="1"/>
      <c r="B17" s="1"/>
      <c r="C17" s="1"/>
      <c r="D17" s="1"/>
      <c r="E17" s="1"/>
      <c r="F17" s="1"/>
      <c r="G17" s="1"/>
    </row>
    <row r="18" spans="1:7" x14ac:dyDescent="0.35">
      <c r="A18" s="1"/>
      <c r="B18" s="1"/>
      <c r="C18" s="1"/>
      <c r="D18" s="1"/>
      <c r="E18" s="1"/>
      <c r="F18" s="1"/>
      <c r="G18" s="1"/>
    </row>
    <row r="19" spans="1:7" x14ac:dyDescent="0.35">
      <c r="A19" s="1"/>
      <c r="B19" s="1"/>
      <c r="C19" s="1"/>
      <c r="D19" s="1"/>
      <c r="E19" s="1"/>
      <c r="F19" s="1"/>
      <c r="G19" s="1"/>
    </row>
    <row r="20" spans="1:7" x14ac:dyDescent="0.35">
      <c r="A20" s="1"/>
      <c r="B20" s="1"/>
      <c r="C20" s="1"/>
      <c r="D20" s="1"/>
      <c r="E20" s="1"/>
      <c r="F20" s="1"/>
      <c r="G20" s="1"/>
    </row>
    <row r="21" spans="1:7" x14ac:dyDescent="0.35">
      <c r="A21" s="1"/>
      <c r="B21" s="1"/>
      <c r="C21" s="1"/>
      <c r="D21" s="1"/>
      <c r="E21" s="1"/>
      <c r="F21" s="1"/>
      <c r="G21" s="1"/>
    </row>
    <row r="22" spans="1:7" x14ac:dyDescent="0.35">
      <c r="A22" s="1"/>
      <c r="B22" s="1"/>
      <c r="C22" s="1"/>
      <c r="D22" s="1"/>
      <c r="E22" s="1"/>
      <c r="F22" s="1"/>
      <c r="G22" s="1"/>
    </row>
    <row r="23" spans="1:7" x14ac:dyDescent="0.35">
      <c r="A23" s="1"/>
      <c r="B23" s="1"/>
      <c r="C23" s="1"/>
      <c r="D23" s="1"/>
      <c r="E23" s="1"/>
      <c r="F23" s="1"/>
      <c r="G23" s="1"/>
    </row>
    <row r="24" spans="1:7" x14ac:dyDescent="0.35">
      <c r="A24" s="1"/>
      <c r="B24" s="1"/>
      <c r="C24" s="1"/>
      <c r="D24" s="1"/>
      <c r="E24" s="1"/>
      <c r="F24" s="1"/>
      <c r="G24" s="1"/>
    </row>
    <row r="25" spans="1:7" x14ac:dyDescent="0.35">
      <c r="A25" s="1"/>
      <c r="B25" s="1"/>
      <c r="C25" s="1"/>
      <c r="D25" s="1"/>
      <c r="E25" s="1"/>
      <c r="F25" s="1"/>
      <c r="G25" s="1"/>
    </row>
    <row r="26" spans="1:7" x14ac:dyDescent="0.35">
      <c r="A26" s="1"/>
      <c r="B26" s="1"/>
      <c r="C26" s="1"/>
      <c r="D26" s="1"/>
      <c r="E26" s="1"/>
      <c r="F26" s="1"/>
      <c r="G26" s="1"/>
    </row>
    <row r="27" spans="1:7" x14ac:dyDescent="0.35">
      <c r="A27" s="1"/>
      <c r="B27" s="1"/>
      <c r="C27" s="1"/>
      <c r="D27" s="1"/>
      <c r="E27" s="1"/>
      <c r="F27" s="1"/>
      <c r="G27" s="1"/>
    </row>
    <row r="28" spans="1:7" x14ac:dyDescent="0.35">
      <c r="A28" s="1"/>
      <c r="B28" s="1"/>
      <c r="C28" s="1"/>
      <c r="D28" s="1"/>
      <c r="E28" s="1"/>
      <c r="F28" s="1"/>
      <c r="G28" s="1"/>
    </row>
    <row r="29" spans="1:7" x14ac:dyDescent="0.35">
      <c r="A29" s="1"/>
      <c r="B29" s="1"/>
      <c r="C29" s="1"/>
      <c r="D29" s="1"/>
      <c r="E29" s="1"/>
      <c r="F29" s="1"/>
      <c r="G29" s="1"/>
    </row>
    <row r="30" spans="1:7" x14ac:dyDescent="0.35">
      <c r="A30" s="1"/>
      <c r="B30" s="1"/>
      <c r="C30" s="1"/>
      <c r="D30" s="1"/>
      <c r="E30" s="1"/>
      <c r="F30" s="1"/>
      <c r="G30" s="1"/>
    </row>
    <row r="31" spans="1:7" x14ac:dyDescent="0.35">
      <c r="A31" s="1"/>
      <c r="B31" s="1"/>
      <c r="C31" s="1"/>
      <c r="D31" s="1"/>
      <c r="E31" s="1"/>
      <c r="F31" s="1"/>
      <c r="G31" s="1"/>
    </row>
    <row r="32" spans="1:7" x14ac:dyDescent="0.35">
      <c r="A32" s="1"/>
      <c r="B32" s="1"/>
      <c r="C32" s="1"/>
      <c r="D32" s="1"/>
      <c r="E32" s="1"/>
      <c r="F32" s="1"/>
      <c r="G32" s="1"/>
    </row>
    <row r="33" spans="1:7" x14ac:dyDescent="0.35">
      <c r="A33" s="1"/>
      <c r="B33" s="1"/>
      <c r="C33" s="1"/>
      <c r="D33" s="1"/>
      <c r="E33" s="1"/>
      <c r="F33" s="1"/>
      <c r="G33" s="1"/>
    </row>
    <row r="34" spans="1:7" x14ac:dyDescent="0.35">
      <c r="A34" s="1"/>
      <c r="B34" s="1"/>
      <c r="C34" s="1"/>
      <c r="D34" s="1"/>
      <c r="E34" s="1"/>
      <c r="F34" s="1"/>
      <c r="G34" s="1"/>
    </row>
    <row r="35" spans="1:7" x14ac:dyDescent="0.35">
      <c r="A35" s="1"/>
      <c r="B35" s="1"/>
      <c r="C35" s="1"/>
      <c r="D35" s="1"/>
      <c r="E35" s="1"/>
      <c r="F35" s="1"/>
      <c r="G35" s="1"/>
    </row>
  </sheetData>
  <mergeCells count="12">
    <mergeCell ref="A10:B10"/>
    <mergeCell ref="D10:G10"/>
    <mergeCell ref="E4:E5"/>
    <mergeCell ref="A1:G1"/>
    <mergeCell ref="A2:G2"/>
    <mergeCell ref="A3:G3"/>
    <mergeCell ref="A4:A5"/>
    <mergeCell ref="B4:B5"/>
    <mergeCell ref="C4:C5"/>
    <mergeCell ref="D4:D5"/>
    <mergeCell ref="F4:F5"/>
    <mergeCell ref="G4:G5"/>
  </mergeCells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Wykaz pomieszczeń</vt:lpstr>
      <vt:lpstr>Wykaz sanitariatów</vt:lpstr>
      <vt:lpstr>Wykaz pomieszczeń socjalnych</vt:lpstr>
      <vt:lpstr>Wykaz pomieszczeń z wykładziną </vt:lpstr>
      <vt:lpstr>Wykaz pomieszczeń z SERWISEM</vt:lpstr>
      <vt:lpstr>Wykaz przeszkleń, drzwi</vt:lpstr>
      <vt:lpstr>elementy stalowe i aluminiowe</vt:lpstr>
      <vt:lpstr>teren zewnętrzny</vt:lpstr>
    </vt:vector>
  </TitlesOfParts>
  <Company>Morskie Centrum Nauki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Wach</dc:creator>
  <cp:lastModifiedBy>Beata Kielczyk</cp:lastModifiedBy>
  <cp:lastPrinted>2024-02-07T08:50:46Z</cp:lastPrinted>
  <dcterms:created xsi:type="dcterms:W3CDTF">2023-03-06T10:07:04Z</dcterms:created>
  <dcterms:modified xsi:type="dcterms:W3CDTF">2026-01-15T09:20:10Z</dcterms:modified>
</cp:coreProperties>
</file>